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5" yWindow="45" windowWidth="21840" windowHeight="4485" tabRatio="820"/>
  </bookViews>
  <sheets>
    <sheet name="KGP_FINAL_NO_UNIT_PRICE_OUT" sheetId="41" r:id="rId1"/>
  </sheets>
  <definedNames>
    <definedName name="_xlnm.Print_Area" localSheetId="0">KGP_FINAL_NO_UNIT_PRICE_OUT!$A$3:$I$117</definedName>
    <definedName name="_xlnm.Print_Titles" localSheetId="0">KGP_FINAL_NO_UNIT_PRICE_OUT!$3:$6</definedName>
  </definedNames>
  <calcPr calcId="145621"/>
</workbook>
</file>

<file path=xl/calcChain.xml><?xml version="1.0" encoding="utf-8"?>
<calcChain xmlns="http://schemas.openxmlformats.org/spreadsheetml/2006/main">
  <c r="I113" i="41" l="1"/>
  <c r="I112" i="41"/>
  <c r="A113" i="41"/>
  <c r="A112" i="41"/>
  <c r="A117" i="41" l="1"/>
  <c r="I116" i="41"/>
  <c r="I115" i="41" s="1"/>
  <c r="A116" i="41"/>
  <c r="A115" i="41"/>
  <c r="I111" i="41"/>
  <c r="A111" i="41"/>
  <c r="I110" i="41"/>
  <c r="A110" i="41"/>
  <c r="A109" i="41"/>
  <c r="I107" i="41"/>
  <c r="A107" i="41"/>
  <c r="I106" i="41"/>
  <c r="A106" i="41"/>
  <c r="A105" i="41"/>
  <c r="A103" i="41"/>
  <c r="A101" i="41"/>
  <c r="A100" i="41"/>
  <c r="A99" i="41"/>
  <c r="A98" i="41"/>
  <c r="A97" i="41"/>
  <c r="A96" i="41"/>
  <c r="A95" i="41"/>
  <c r="A94" i="41"/>
  <c r="A93" i="41"/>
  <c r="A92" i="41"/>
  <c r="A91" i="41"/>
  <c r="I90" i="41"/>
  <c r="H90" i="41" s="1"/>
  <c r="A90" i="41"/>
  <c r="I88" i="41"/>
  <c r="A88" i="41"/>
  <c r="I87" i="41"/>
  <c r="A87" i="41"/>
  <c r="I86" i="41"/>
  <c r="A86" i="41"/>
  <c r="I85" i="41"/>
  <c r="A85" i="41"/>
  <c r="I84" i="41"/>
  <c r="A84" i="41"/>
  <c r="I83" i="41"/>
  <c r="A83" i="41"/>
  <c r="I82" i="41"/>
  <c r="A82" i="41"/>
  <c r="I81" i="41"/>
  <c r="A81" i="41"/>
  <c r="A80" i="41"/>
  <c r="I78" i="41"/>
  <c r="A78" i="41"/>
  <c r="I77" i="41"/>
  <c r="A77" i="41"/>
  <c r="I76" i="41"/>
  <c r="A76" i="41"/>
  <c r="I75" i="41"/>
  <c r="A75" i="41"/>
  <c r="A74" i="41"/>
  <c r="I72" i="41"/>
  <c r="A72" i="41"/>
  <c r="I71" i="41"/>
  <c r="A71" i="41"/>
  <c r="I70" i="41"/>
  <c r="A70" i="41"/>
  <c r="A69" i="41"/>
  <c r="I67" i="41"/>
  <c r="A67" i="41"/>
  <c r="I66" i="41"/>
  <c r="A66" i="41"/>
  <c r="A65" i="41"/>
  <c r="A64" i="41"/>
  <c r="A63" i="41"/>
  <c r="A62" i="41"/>
  <c r="A61" i="41"/>
  <c r="A60" i="41"/>
  <c r="A59" i="41"/>
  <c r="A58" i="41"/>
  <c r="A57" i="41"/>
  <c r="A56" i="41"/>
  <c r="A55" i="41"/>
  <c r="A54" i="41"/>
  <c r="A53" i="41"/>
  <c r="A52" i="41"/>
  <c r="A51" i="41"/>
  <c r="I50" i="41"/>
  <c r="A50" i="41"/>
  <c r="A49" i="41"/>
  <c r="A48" i="41"/>
  <c r="I47" i="41"/>
  <c r="A47" i="41"/>
  <c r="A46" i="41"/>
  <c r="I45" i="41"/>
  <c r="A45" i="41"/>
  <c r="A44" i="41"/>
  <c r="I43" i="41"/>
  <c r="A43" i="41"/>
  <c r="A42" i="41"/>
  <c r="I41" i="41"/>
  <c r="A41" i="41"/>
  <c r="A39" i="41"/>
  <c r="A37" i="41"/>
  <c r="A36" i="41"/>
  <c r="I36" i="41"/>
  <c r="I35" i="41" s="1"/>
  <c r="A35" i="41"/>
  <c r="I34" i="41"/>
  <c r="A34" i="41"/>
  <c r="I33" i="41"/>
  <c r="A33" i="41"/>
  <c r="A32" i="41"/>
  <c r="A31" i="41"/>
  <c r="A30" i="41"/>
  <c r="A29" i="41"/>
  <c r="I28" i="41"/>
  <c r="I26" i="41"/>
  <c r="A26" i="41"/>
  <c r="A25" i="41"/>
  <c r="I24" i="41"/>
  <c r="A24" i="41"/>
  <c r="A23" i="41"/>
  <c r="A22" i="41"/>
  <c r="A21" i="41"/>
  <c r="I20" i="41"/>
  <c r="A20" i="41"/>
  <c r="I19" i="41"/>
  <c r="A19" i="41"/>
  <c r="A18" i="41"/>
  <c r="A17" i="41"/>
  <c r="A16" i="41"/>
  <c r="A15" i="41"/>
  <c r="A14" i="41"/>
  <c r="I13" i="41"/>
  <c r="A13" i="41"/>
  <c r="A12" i="41"/>
  <c r="A11" i="41"/>
  <c r="E10" i="41"/>
  <c r="D10" i="41"/>
  <c r="I39" i="41" l="1"/>
  <c r="H39" i="41" s="1"/>
  <c r="I65" i="41"/>
  <c r="H65" i="41" s="1"/>
  <c r="I32" i="41"/>
  <c r="I30" i="41" s="1"/>
  <c r="H30" i="41" s="1"/>
  <c r="I74" i="41"/>
  <c r="H74" i="41" s="1"/>
  <c r="I109" i="41"/>
  <c r="H109" i="41" s="1"/>
  <c r="I69" i="41"/>
  <c r="H69" i="41" s="1"/>
  <c r="I105" i="41"/>
  <c r="H105" i="41" s="1"/>
  <c r="I80" i="41"/>
  <c r="H80" i="41" s="1"/>
  <c r="I12" i="41"/>
  <c r="I11" i="41" s="1"/>
  <c r="H115" i="41"/>
  <c r="I63" i="41" l="1"/>
  <c r="H63" i="41" s="1"/>
  <c r="I103" i="41"/>
  <c r="H103" i="41" s="1"/>
  <c r="H11" i="41"/>
  <c r="I18" i="41"/>
  <c r="I17" i="41" s="1"/>
  <c r="I23" i="41" l="1"/>
  <c r="I22" i="41" s="1"/>
  <c r="I16" i="41" s="1"/>
  <c r="I15" i="41" s="1"/>
  <c r="H15" i="41" l="1"/>
  <c r="I7" i="41"/>
  <c r="H7" i="41" s="1"/>
</calcChain>
</file>

<file path=xl/sharedStrings.xml><?xml version="1.0" encoding="utf-8"?>
<sst xmlns="http://schemas.openxmlformats.org/spreadsheetml/2006/main" count="385" uniqueCount="293">
  <si>
    <t>1.2</t>
  </si>
  <si>
    <t>2</t>
  </si>
  <si>
    <t>2.1</t>
  </si>
  <si>
    <t>2.1.1</t>
  </si>
  <si>
    <t>2.1.2</t>
  </si>
  <si>
    <t>2.2</t>
  </si>
  <si>
    <t>3</t>
  </si>
  <si>
    <t>3.1</t>
  </si>
  <si>
    <t>3.1.1</t>
  </si>
  <si>
    <t>3.2</t>
  </si>
  <si>
    <t>3.2.1</t>
  </si>
  <si>
    <t>4</t>
  </si>
  <si>
    <t>4.1</t>
  </si>
  <si>
    <t>4.2</t>
  </si>
  <si>
    <t>Количество</t>
  </si>
  <si>
    <t>Общо</t>
  </si>
  <si>
    <t>Номер по ред</t>
  </si>
  <si>
    <t>Описание</t>
  </si>
  <si>
    <t>Ед.цена</t>
  </si>
  <si>
    <t>Показател</t>
  </si>
  <si>
    <t>бр</t>
  </si>
  <si>
    <t>5</t>
  </si>
  <si>
    <t>5.1</t>
  </si>
  <si>
    <t>5.2</t>
  </si>
  <si>
    <t>1</t>
  </si>
  <si>
    <t>1.1</t>
  </si>
  <si>
    <t>2.1.2.1</t>
  </si>
  <si>
    <t>2.1.2.2</t>
  </si>
  <si>
    <t>ед.м</t>
  </si>
  <si>
    <t>6</t>
  </si>
  <si>
    <t>5.1.1</t>
  </si>
  <si>
    <t>5.1.2</t>
  </si>
  <si>
    <t>5.2.1</t>
  </si>
  <si>
    <t>5.2.2</t>
  </si>
  <si>
    <t>6.1</t>
  </si>
  <si>
    <t>2000</t>
  </si>
  <si>
    <t>ИЗКОПИ</t>
  </si>
  <si>
    <t>Видове изкопи</t>
  </si>
  <si>
    <t>м3</t>
  </si>
  <si>
    <t>3302.2</t>
  </si>
  <si>
    <t>3302.3</t>
  </si>
  <si>
    <t>Технология на изкопните работи</t>
  </si>
  <si>
    <t>3304.1</t>
  </si>
  <si>
    <t>3304.2</t>
  </si>
  <si>
    <t>ПОЧИСТВАНЕ НА СТРОИТЕЛНАТА ПЛОЩАДКА</t>
  </si>
  <si>
    <t>Първи битумен разлив</t>
  </si>
  <si>
    <t>Втори битумен разлив</t>
  </si>
  <si>
    <t>АСФАЛТОВИ СМЕСИ ЗА ДОЛЕН ПЛАСТ НА ПОКРИТИЕТО (БИНДЕР)(включително производство, транспортиране, полагане и уплътняване)</t>
  </si>
  <si>
    <t>Бетонов бордюр 18/35/100</t>
  </si>
  <si>
    <t>Доставка и полагане на бетон В15 за основа</t>
  </si>
  <si>
    <t>Доставка и полагане на бордюр 18/35/100</t>
  </si>
  <si>
    <t>Бетонов бордюр 8/16/50</t>
  </si>
  <si>
    <t>Доставка и полагане на бордюр 8/16/50</t>
  </si>
  <si>
    <t>Тротоарна настилка за колесно движение 2т</t>
  </si>
  <si>
    <r>
      <t>м</t>
    </r>
    <r>
      <rPr>
        <vertAlign val="superscript"/>
        <sz val="11"/>
        <color indexed="8"/>
        <rFont val="Calibri"/>
        <family val="2"/>
        <charset val="204"/>
      </rPr>
      <t>2</t>
    </r>
  </si>
  <si>
    <t>Доставка и полагане на заклинен трошен камък с дебелина h=25см</t>
  </si>
  <si>
    <t>Доставка и полагане на подложен пясък с дебелина h=5см</t>
  </si>
  <si>
    <t>Доставка и полагане на бетонови плочи с дебелина h=5см</t>
  </si>
  <si>
    <t>ОТВОДНЯВАНЕ</t>
  </si>
  <si>
    <t>2.1.1.1</t>
  </si>
  <si>
    <t>2.1.1.2</t>
  </si>
  <si>
    <t>ЗЕМНИ РАБОТИ - МАСОВ ИЗКОП-НАСИП</t>
  </si>
  <si>
    <t>2.1.1.3</t>
  </si>
  <si>
    <t>5.3</t>
  </si>
  <si>
    <t>5.3.1</t>
  </si>
  <si>
    <t>5.3.2</t>
  </si>
  <si>
    <t>5.3.3</t>
  </si>
  <si>
    <t>6.1.1</t>
  </si>
  <si>
    <t>6.1.2</t>
  </si>
  <si>
    <t>6.2</t>
  </si>
  <si>
    <t>6.2.1</t>
  </si>
  <si>
    <t>7</t>
  </si>
  <si>
    <t>7.1</t>
  </si>
  <si>
    <t>7.2</t>
  </si>
  <si>
    <t>7.2.1</t>
  </si>
  <si>
    <t>7.2.2</t>
  </si>
  <si>
    <t>6.2.2</t>
  </si>
  <si>
    <t>ФАЗА 1 - РЕКОНСТРУЛЦИЯ НА ПЪТ IV-5099 / PHASE 1-RECONSTRUCTION OF ROAD IV-5099</t>
  </si>
  <si>
    <t>2304</t>
  </si>
  <si>
    <t>m</t>
  </si>
  <si>
    <t>m2</t>
  </si>
  <si>
    <t>Изкоп на неподходящ материал за изграждане на насип от почистване на банкети с дълбочина h=0.15m</t>
  </si>
  <si>
    <t>Изкоп на подходящ материал за изграждане на насип  в  у-к от км 0+305-0+400 - скални почви</t>
  </si>
  <si>
    <t>Изкоп на неподходящ материал за изграждане на насип масов изкоп в земни почви</t>
  </si>
  <si>
    <t>Технологично фрезоване за постигане на проектни нива на студени рециклирания пласт и депониране на депо до 2км за влагане в студено рециклирания пласт</t>
  </si>
  <si>
    <t xml:space="preserve">Изграждане на основен пласт от студено рециклиран материал на място с дебелина на пластта  h=0.15-0.30m </t>
  </si>
  <si>
    <t>Доставка и полагане на материал за основа  с различна ширина и дебелина на пласта  с СВR не по-малък от 80 % при плътност 98 % модифицирана суха плътност по AASHTO.</t>
  </si>
  <si>
    <t xml:space="preserve">Технология на студено рециклирания пласт </t>
  </si>
  <si>
    <t>6000</t>
  </si>
  <si>
    <t>4204</t>
  </si>
  <si>
    <t>3.1.2</t>
  </si>
  <si>
    <t>Плътен асфалтобетон тип А, марка II, съгласно БДС 4132  за износващ пласт  с дебелина в уплътнено състояние 4 см. (включително производство, транспортиране, полагане и уплътняване)</t>
  </si>
  <si>
    <t>2.3</t>
  </si>
  <si>
    <t>Банкети - Доставка и полагане на материал за основа  с различна ширина и дебелина на пласта  с СВR не по-малък от 80 % при плътност 98 % модифицирана суха плътност по AASHTO.</t>
  </si>
  <si>
    <t>Изграждане на тротоари в зоната на мах.Победа</t>
  </si>
  <si>
    <t>ПЪТНИ РАБОТИ</t>
  </si>
  <si>
    <t>АСФАЛТОВИ РАБОТИ</t>
  </si>
  <si>
    <t>Изграждане на банкети</t>
  </si>
  <si>
    <t>3500</t>
  </si>
  <si>
    <t>4.3</t>
  </si>
  <si>
    <t>4.4</t>
  </si>
  <si>
    <t>8320</t>
  </si>
  <si>
    <t>8330</t>
  </si>
  <si>
    <t xml:space="preserve">Подравняване на изкоп за постигане на проектни коти </t>
  </si>
  <si>
    <t xml:space="preserve">Подравняване на основата за постигане на проектни коти </t>
  </si>
  <si>
    <t>Доставка и полагане на бетон C 8/10 за основа с дебелина h=0.1m</t>
  </si>
  <si>
    <t>Доставка и полагане на бетонови улей съгласно БДС 11483.</t>
  </si>
  <si>
    <t>6.2.3</t>
  </si>
  <si>
    <t>Направа на отводнителна ригола с променлива ширина и дебелина на монолитно положения бетон h=0.2m</t>
  </si>
  <si>
    <t>8340</t>
  </si>
  <si>
    <t>6.3</t>
  </si>
  <si>
    <t>6.3.1</t>
  </si>
  <si>
    <t>6.3.2</t>
  </si>
  <si>
    <t>6.3.3</t>
  </si>
  <si>
    <t>6.3.4</t>
  </si>
  <si>
    <t>Доставка и полагане на бетонов бордюр 18/35/100</t>
  </si>
  <si>
    <t>Доставка и полагане на бетон C 25/30 за покритие на отводнителната ригола</t>
  </si>
  <si>
    <t>6.4</t>
  </si>
  <si>
    <t>Направа на нови водоотводни колектори съгласно графичната част на проекта, с обща дължина L=462 и променлив напречен профил</t>
  </si>
  <si>
    <t>8000</t>
  </si>
  <si>
    <t xml:space="preserve">Направа на изкоп за съоръжения със средна ширина B=1.2m и дълбочина до 2.5м </t>
  </si>
  <si>
    <t>Доставка и полагане на плътна тръба DN 500 PP SN8</t>
  </si>
  <si>
    <t>Доставка и полагане на плътна тръба DN 600 PP SN8</t>
  </si>
  <si>
    <t>Доставка и полагане на перф. тръба DN 200 PP SN8 LP220°</t>
  </si>
  <si>
    <t>Направа на бетонова ревизионна шахта - вток с размери в план 1.5/1.5м</t>
  </si>
  <si>
    <t>Направа на бетонова ревизионна шахта - отток с размери в план 1.5/1.5м</t>
  </si>
  <si>
    <t>Направа на ревизионна шахта DN1000 от готови СТБ елементи</t>
  </si>
  <si>
    <t xml:space="preserve">Направа на обратен насип от дренажен материал, за съоръжения със средна ширина B=1.2m и дълбочина до 2.5м 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</si>
  <si>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</si>
  <si>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</si>
  <si>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</si>
  <si>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</si>
  <si>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</si>
  <si>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</si>
  <si>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</si>
  <si>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</si>
  <si>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</si>
  <si>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</si>
  <si>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</si>
  <si>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</si>
  <si>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</si>
  <si>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</si>
  <si>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</si>
  <si>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</si>
  <si>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</si>
  <si>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</si>
  <si>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</si>
  <si>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6.5.11</t>
  </si>
  <si>
    <t xml:space="preserve">             Водосток 1-На км:0+189 </t>
  </si>
  <si>
    <t xml:space="preserve">             Водосток 2-На км: 0+414</t>
  </si>
  <si>
    <t xml:space="preserve">             Водосток 3-На км: 0+542</t>
  </si>
  <si>
    <t xml:space="preserve">             Водосток 3А-На км: 0+670</t>
  </si>
  <si>
    <t xml:space="preserve">             Водосток 4-На км: 0+891</t>
  </si>
  <si>
    <t xml:space="preserve">             Водосток 5-На км: 1+092</t>
  </si>
  <si>
    <t xml:space="preserve">             Водосток 6-На км: 1+571</t>
  </si>
  <si>
    <t xml:space="preserve">             Водосток 7-На км: 1+752</t>
  </si>
  <si>
    <t xml:space="preserve">             Водосток 8-На км: 1+817</t>
  </si>
  <si>
    <t>8610</t>
  </si>
  <si>
    <t xml:space="preserve">Ремонт на съществуващи водостоци и нови подпорни стени  съгласно част  конструктивна </t>
  </si>
  <si>
    <t>ПЪТНИ ПРИНАДЛЕЖНОСТИ</t>
  </si>
  <si>
    <t>11000</t>
  </si>
  <si>
    <t>Изграждане на нови ограничителни системи съгласно проектната документация</t>
  </si>
  <si>
    <t>Доставка и монтаж на стоманена ограда</t>
  </si>
  <si>
    <t>Занулявания за начало и край</t>
  </si>
  <si>
    <t>1.7.1</t>
  </si>
  <si>
    <t>1.7.2</t>
  </si>
  <si>
    <t>1100</t>
  </si>
  <si>
    <t>11115.1</t>
  </si>
  <si>
    <t>11115.3</t>
  </si>
  <si>
    <t>11200</t>
  </si>
  <si>
    <t>Пътни знаци</t>
  </si>
  <si>
    <t>Доставка и монтаж на стандартни, рефлектиращи пътни знаци II-ри типоразмер, съгласно БДС 1517-74, включително всички свързани с това разходи.</t>
  </si>
  <si>
    <t>Укрепване на стандартни знаци, включително всички свързани с това разходи.</t>
  </si>
  <si>
    <t>Пътна маркировка</t>
  </si>
  <si>
    <t>7.3</t>
  </si>
  <si>
    <t>7.3.1</t>
  </si>
  <si>
    <t xml:space="preserve">Доставка и полагане на хоризонтална маркировка от боя с перли, съгласно БДС 11925-80, включително всички свързани с това разходи. </t>
  </si>
  <si>
    <t>Изграждане на нова подпорна стена за задържане на банкета в у-к от км 0+433 до км 0+448</t>
  </si>
  <si>
    <t>8620</t>
  </si>
  <si>
    <t>Изграждане на нова подпорна стена за задържане на банкета в у-к от км 0+675 до км 0+700</t>
  </si>
  <si>
    <t>Description</t>
  </si>
  <si>
    <t>SECTION</t>
  </si>
  <si>
    <t>Seq.number</t>
  </si>
  <si>
    <t>unit</t>
  </si>
  <si>
    <t>Quantity</t>
  </si>
  <si>
    <t>unit price</t>
  </si>
  <si>
    <t>total</t>
  </si>
  <si>
    <t>Price</t>
  </si>
  <si>
    <t>Index</t>
  </si>
  <si>
    <t xml:space="preserve"> Shoulders cleaning</t>
  </si>
  <si>
    <t xml:space="preserve">Почистване на банкетите </t>
  </si>
  <si>
    <t>Removing of existing safety barrier</t>
  </si>
  <si>
    <t xml:space="preserve">Демонтаж на съществуваща предпазна ограда </t>
  </si>
  <si>
    <t>EARTHWORKS</t>
  </si>
  <si>
    <t>PREPARATION WORKS</t>
  </si>
  <si>
    <t>ROAD WORKS</t>
  </si>
  <si>
    <t>ASPHALT WORKS</t>
  </si>
  <si>
    <t>ROAD ACCESSORY</t>
  </si>
  <si>
    <t>5000</t>
  </si>
  <si>
    <t>позиция съгл.ТС2014</t>
  </si>
  <si>
    <t xml:space="preserve">Стойност </t>
  </si>
  <si>
    <t>Position acc. TS2014</t>
  </si>
  <si>
    <t>DRAINAGE</t>
  </si>
  <si>
    <t>EXCAVATION WORKS</t>
  </si>
  <si>
    <t>Types of excavations</t>
  </si>
  <si>
    <t>Excavation of unsuitable material for embankment construction from the shoulders cleaning with depth h = 0.15m</t>
  </si>
  <si>
    <t>Excavation of suitable material for the construction of embankment in the section from STA 0+305-0+400 - rocky soil</t>
  </si>
  <si>
    <t>Excavation of unsuitable material for the construction of the embankment, general excavation in earth soil</t>
  </si>
  <si>
    <t>Excavation works technology</t>
  </si>
  <si>
    <t>Депониране на неподходящ материал на депо до 20км</t>
  </si>
  <si>
    <t>Депониране на подходящ материал на депо до 2км</t>
  </si>
  <si>
    <t>Изграждане на насип от подходящ материал на депо до 2км</t>
  </si>
  <si>
    <t>Disposal of suitable material to depot at a distance upto 2 km</t>
  </si>
  <si>
    <t xml:space="preserve">Disposal of unsuitable material to depot at a distance upto 20 km </t>
  </si>
  <si>
    <t>Construction of embankment from suitable material taken from the depot 2 km away</t>
  </si>
  <si>
    <t>Milling technology to achieve design levels of the full-depth cold reclamation layer and transporting to a depot upto 2 km away for use in full-depth cold reclamation layer</t>
  </si>
  <si>
    <t>Building a base layer of full-depth cold reclamation material with the layer thickness h=0.15-0.30m</t>
  </si>
  <si>
    <t xml:space="preserve">Full-depth cold reclamation technology
</t>
  </si>
  <si>
    <t>Road shoulder construction</t>
  </si>
  <si>
    <t>Road shoulder - Delivery and laying of material for the basis with different width and thickness of the layer with СВR not less than 80% at a density of 98% modified dry density AASHTO.</t>
  </si>
  <si>
    <t>Delivery and laying of material for the basis with different width and thickness of the layer with СВR not less than 80% at a density of 98% modified dry density AASHTO.</t>
  </si>
  <si>
    <t>First bitumen layer</t>
  </si>
  <si>
    <t>ASPHALT MIXTURES FOR SUBSTRATE OF THE COATING (BINDER) (including production, transportation, laying and compaction)</t>
  </si>
  <si>
    <t>Second bitumen layer</t>
  </si>
  <si>
    <t>тон
ton</t>
  </si>
  <si>
    <t>m3</t>
  </si>
  <si>
    <t>Construction of siedwalks at Popeda hamlet area</t>
  </si>
  <si>
    <t>Concrete curbs 18/35/100</t>
  </si>
  <si>
    <t>Supply and laying of concrete B15 for the base</t>
  </si>
  <si>
    <t>Supply and installation of curb 18/35/100</t>
  </si>
  <si>
    <t>Concrete curbs 8/16/50</t>
  </si>
  <si>
    <t>Supply and installation of curb 8/16/50</t>
  </si>
  <si>
    <t>Pavement for vechicle upto 2 tons</t>
  </si>
  <si>
    <t>Supply and laying of  wedged crushed stone with thickness h = 25 cm</t>
  </si>
  <si>
    <t>Supply and laying of concrete slabs with a thickness h = 5 cm</t>
  </si>
  <si>
    <t>Dense asphalt-concrete type A, mark II, according to Bulgarian Standard 4132 for high density asphalt concrete layer with thickness in compacted state 4cm (including production, transportation, laying and compaction)</t>
  </si>
  <si>
    <t>Supply and installation of sand for bed with thickness h = 5 cm</t>
  </si>
  <si>
    <r>
      <t>m</t>
    </r>
    <r>
      <rPr>
        <vertAlign val="superscript"/>
        <sz val="11"/>
        <color indexed="8"/>
        <rFont val="Calibri"/>
        <family val="2"/>
        <charset val="204"/>
      </rPr>
      <t>1</t>
    </r>
  </si>
  <si>
    <r>
      <t>m</t>
    </r>
    <r>
      <rPr>
        <vertAlign val="superscript"/>
        <sz val="11"/>
        <color indexed="8"/>
        <rFont val="Calibri"/>
        <family val="2"/>
        <charset val="204"/>
      </rPr>
      <t>3</t>
    </r>
  </si>
  <si>
    <t>бр
pcs</t>
  </si>
  <si>
    <r>
      <t>m</t>
    </r>
    <r>
      <rPr>
        <vertAlign val="superscript"/>
        <sz val="11"/>
        <color indexed="8"/>
        <rFont val="Calibri"/>
        <family val="2"/>
        <charset val="204"/>
      </rPr>
      <t>2</t>
    </r>
  </si>
  <si>
    <t>Excavation level alignment to design levels</t>
  </si>
  <si>
    <t>Направа на отводнителни улей по откосите - Италиaнски тип</t>
  </si>
  <si>
    <t>Construction of drainage gutter along the slopes - Italian type</t>
  </si>
  <si>
    <t>Supply and laying of concrete C 8/100 for base with thickness h=0.1 m</t>
  </si>
  <si>
    <t>Construction of drainage gutter according to BS 11483</t>
  </si>
  <si>
    <t>Construction of triangular gutter (rigola) with varying width and thickness for the mololitic concrete h=0.2m</t>
  </si>
  <si>
    <t>Supply and installation of concrete curbs 18/35/100</t>
  </si>
  <si>
    <t>Supply and laying of concrete C 25/30 to cover the drainage rigola (triangular gutter)</t>
  </si>
  <si>
    <t>Construction of new gutter collectors according to the graphic part of the project, with a total length L = 462 and variable cross section</t>
  </si>
  <si>
    <t>Construction of drainage from backfill material for facilities with an average width B = 1.2m and depth of 2.5 m</t>
  </si>
  <si>
    <t>Construction of excavation for facilities with an average width B = 1.2m and depth of 2.5 m</t>
  </si>
  <si>
    <t>Supply and installation of solid pipe DN 500 PP SN8</t>
  </si>
  <si>
    <t>Supply and installation of solid pipe DN 600 PP SN9</t>
  </si>
  <si>
    <t>Supply and installation of perforated pipe DN 200 PP SN8 LP220 °</t>
  </si>
  <si>
    <t>Construction of concrete revision shaft - outlet with dimensions in layout 1.5/1.5m</t>
  </si>
  <si>
    <t>Construction of concrete revision shaft - inlet with dimensions in layout 1.5/1.5m</t>
  </si>
  <si>
    <t>Construction of concrete revision shaft DN1000 with prefabricated concrete elements</t>
  </si>
  <si>
    <t>Repair of existing culverts and new retaining walls according  Part civil and structural</t>
  </si>
  <si>
    <t>Culvert 1 - at STA 0+189</t>
  </si>
  <si>
    <t>Culvert 2 - at STA 0+414</t>
  </si>
  <si>
    <t>Culvert 3 - at STA 0+542</t>
  </si>
  <si>
    <t>Culvert 3A - at STA 0+670</t>
  </si>
  <si>
    <t>Culvert 4 - at STA 0+891</t>
  </si>
  <si>
    <t>Culvert 5 - at STA 1+092</t>
  </si>
  <si>
    <t>Culvert 6 - at STA 1+571</t>
  </si>
  <si>
    <t>Culvert 7 - at STA 1+752</t>
  </si>
  <si>
    <t>Culvert 8 - at STA 1+817</t>
  </si>
  <si>
    <t>Construction of a new retaining wall to hold the banquet in the section from STA 0+433 to STA 0+448</t>
  </si>
  <si>
    <t>Construction of a new retaining wall to hold the banquet in the section from STA 0+675 to STA 0+700</t>
  </si>
  <si>
    <t>Construction of new restriction systems (safety barrier) according to project documentation</t>
  </si>
  <si>
    <t xml:space="preserve">Supply and installation of a steel fence </t>
  </si>
  <si>
    <t>Construction of fence beginning and end pieces</t>
  </si>
  <si>
    <t>Road signs</t>
  </si>
  <si>
    <t>Supply and installation of standard reflective road signs II-nd type-size, according to BS 1517-74, including all associated costs.</t>
  </si>
  <si>
    <t>Strengthening the standard road signs, including all associated costs.</t>
  </si>
  <si>
    <t>Road marking</t>
  </si>
  <si>
    <t>Supply and installation of horizontal road marking with paint with pearls, BS 11925-80, including all associated costs.</t>
  </si>
  <si>
    <t>Направа на отводнителен окоп с променливо напречно сечение</t>
  </si>
  <si>
    <t>Construction of a drainage trench with variable cross-section</t>
  </si>
  <si>
    <t>Направа на отводнителен окоп с покритие от перфорирана стандартна геоклетъчна система от HDPE ленти, запълнена с дренажен материал d=5-20mm</t>
  </si>
  <si>
    <t>Construction of drain ditch with cover of perforated cellular confinеment system from HDPE , filled with drainage material d=5-20mm</t>
  </si>
  <si>
    <t>м1</t>
  </si>
  <si>
    <t>Направа на отводнителен окоп от готови СТБ елементи 58/50/200 положени върху пясъчно легло с дебелина h=10cm</t>
  </si>
  <si>
    <t>Construction of drain ditch from precast elements 58/50/200cm laying down over sand for base with thickness h=10cm</t>
  </si>
  <si>
    <t>7.2.3</t>
  </si>
  <si>
    <t>Доставка и монтаж на индивидуални, рефлектиращи пътни знаци II-ри типоразмер, съгласно БДС 1517-74, включително всички свързани с това разходи.</t>
  </si>
  <si>
    <t>7.2.4</t>
  </si>
  <si>
    <t>Укрепване на индивидуални знаци, включително всички свързани с това разходи.</t>
  </si>
  <si>
    <t>Supply and installation of individual reflective road signs II-nd type-size, according to BS 1517-74, including all associated costs.</t>
  </si>
  <si>
    <t>Strengthening theindividual road signs, including all associated costs.</t>
  </si>
  <si>
    <t xml:space="preserve">УЧАСТЪК </t>
  </si>
  <si>
    <t>КОЛИЧЕСТВЕНА СМЕТКА №1 / BILL OF QUANTITY No1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</si>
</sst>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"/>
    <numFmt numFmtId="165" formatCode="\о\т\ \к\м\ 0\+00#.00"/>
    <numFmt numFmtId="166" formatCode="\д\о\ \к\м\ 0\+00#.00"/>
    <numFmt numFmtId="167" formatCode="\L\=#.##&quot;m&quot;"/>
    <numFmt numFmtId="168" formatCode="\№\ #"/>
    <numFmt numFmtId="170" formatCode="\t\o\ 0\+00#.00"/>
    <numFmt numFmtId="171" formatCode="0\+00#.00"/>
  </numFmts>
  <fonts count="6" x14ac:knownFonts="1">
    <font>
      <sz val="11"/>
      <color theme="1"/>
      <name val="Calibri"/>
      <family val="2"/>
      <charset val="204"/>
      <scheme val="minor"/>
    </font>
    <font>
      <vertAlign val="superscript"/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49" fontId="2" fillId="0" borderId="0" xfId="0" applyNumberFormat="1" applyFont="1" applyFill="1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49" fontId="5" fillId="0" borderId="0" xfId="0" applyNumberFormat="1" applyFont="1" applyFill="1" applyAlignment="1">
      <alignment horizontal="center" vertical="center"/>
    </xf>
    <xf numFmtId="164" fontId="2" fillId="0" borderId="0" xfId="0" applyNumberFormat="1" applyFont="1"/>
    <xf numFmtId="164" fontId="2" fillId="0" borderId="22" xfId="0" applyNumberFormat="1" applyFont="1" applyBorder="1"/>
    <xf numFmtId="164" fontId="2" fillId="0" borderId="8" xfId="0" applyNumberFormat="1" applyFont="1" applyBorder="1"/>
    <xf numFmtId="49" fontId="2" fillId="0" borderId="24" xfId="0" applyNumberFormat="1" applyFont="1" applyFill="1" applyBorder="1"/>
    <xf numFmtId="49" fontId="2" fillId="0" borderId="24" xfId="0" applyNumberFormat="1" applyFont="1" applyFill="1" applyBorder="1" applyAlignment="1"/>
    <xf numFmtId="49" fontId="2" fillId="0" borderId="25" xfId="0" applyNumberFormat="1" applyFont="1" applyFill="1" applyBorder="1"/>
    <xf numFmtId="166" fontId="2" fillId="0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left" vertical="center" wrapText="1"/>
    </xf>
    <xf numFmtId="166" fontId="2" fillId="0" borderId="7" xfId="0" applyNumberFormat="1" applyFont="1" applyFill="1" applyBorder="1" applyAlignment="1">
      <alignment horizontal="left" vertical="center" wrapText="1"/>
    </xf>
    <xf numFmtId="167" fontId="2" fillId="0" borderId="7" xfId="0" applyNumberFormat="1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 readingOrder="1"/>
    </xf>
    <xf numFmtId="0" fontId="4" fillId="0" borderId="7" xfId="0" applyFont="1" applyBorder="1" applyAlignment="1">
      <alignment wrapText="1"/>
    </xf>
    <xf numFmtId="0" fontId="2" fillId="0" borderId="11" xfId="0" applyFont="1" applyBorder="1" applyAlignment="1">
      <alignment wrapText="1"/>
    </xf>
    <xf numFmtId="49" fontId="5" fillId="0" borderId="27" xfId="0" applyNumberFormat="1" applyFont="1" applyFill="1" applyBorder="1" applyAlignment="1">
      <alignment horizontal="center" vertical="center"/>
    </xf>
    <xf numFmtId="165" fontId="5" fillId="0" borderId="27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/>
    </xf>
    <xf numFmtId="49" fontId="5" fillId="0" borderId="28" xfId="0" applyNumberFormat="1" applyFont="1" applyFill="1" applyBorder="1" applyAlignment="1">
      <alignment horizontal="center" vertical="center"/>
    </xf>
    <xf numFmtId="164" fontId="2" fillId="2" borderId="22" xfId="0" applyNumberFormat="1" applyFont="1" applyFill="1" applyBorder="1"/>
    <xf numFmtId="49" fontId="2" fillId="2" borderId="24" xfId="0" applyNumberFormat="1" applyFont="1" applyFill="1" applyBorder="1"/>
    <xf numFmtId="49" fontId="5" fillId="2" borderId="2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2" fontId="4" fillId="0" borderId="24" xfId="0" applyNumberFormat="1" applyFont="1" applyFill="1" applyBorder="1" applyAlignment="1">
      <alignment vertical="center"/>
    </xf>
    <xf numFmtId="4" fontId="4" fillId="3" borderId="24" xfId="0" applyNumberFormat="1" applyFont="1" applyFill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/>
    </xf>
    <xf numFmtId="4" fontId="4" fillId="0" borderId="24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wrapText="1"/>
    </xf>
    <xf numFmtId="171" fontId="2" fillId="0" borderId="27" xfId="0" applyNumberFormat="1" applyFont="1" applyFill="1" applyBorder="1" applyAlignment="1">
      <alignment horizontal="left" vertical="center" wrapText="1"/>
    </xf>
    <xf numFmtId="170" fontId="2" fillId="0" borderId="27" xfId="0" applyNumberFormat="1" applyFont="1" applyFill="1" applyBorder="1" applyAlignment="1">
      <alignment horizontal="left" vertical="center" wrapText="1"/>
    </xf>
    <xf numFmtId="167" fontId="2" fillId="0" borderId="27" xfId="0" applyNumberFormat="1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vertical="center" wrapText="1"/>
    </xf>
    <xf numFmtId="0" fontId="2" fillId="0" borderId="27" xfId="0" applyFont="1" applyBorder="1" applyAlignment="1">
      <alignment vertical="center" wrapText="1" readingOrder="1"/>
    </xf>
    <xf numFmtId="0" fontId="4" fillId="0" borderId="27" xfId="0" applyFont="1" applyBorder="1" applyAlignment="1">
      <alignment wrapText="1"/>
    </xf>
    <xf numFmtId="0" fontId="2" fillId="2" borderId="27" xfId="0" applyFont="1" applyFill="1" applyBorder="1" applyAlignment="1">
      <alignment wrapText="1"/>
    </xf>
    <xf numFmtId="0" fontId="2" fillId="0" borderId="28" xfId="0" applyFont="1" applyBorder="1" applyAlignment="1">
      <alignment wrapText="1"/>
    </xf>
    <xf numFmtId="4" fontId="4" fillId="2" borderId="24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4" fontId="2" fillId="0" borderId="10" xfId="0" applyNumberFormat="1" applyFont="1" applyBorder="1" applyAlignment="1">
      <alignment horizontal="center"/>
    </xf>
    <xf numFmtId="164" fontId="2" fillId="3" borderId="22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2" borderId="2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3" borderId="10" xfId="0" applyNumberFormat="1" applyFont="1" applyFill="1" applyBorder="1"/>
    <xf numFmtId="164" fontId="2" fillId="0" borderId="10" xfId="0" applyNumberFormat="1" applyFont="1" applyBorder="1"/>
    <xf numFmtId="164" fontId="2" fillId="0" borderId="27" xfId="0" applyNumberFormat="1" applyFont="1" applyBorder="1" applyAlignment="1">
      <alignment horizontal="center"/>
    </xf>
    <xf numFmtId="49" fontId="2" fillId="3" borderId="10" xfId="0" applyNumberFormat="1" applyFont="1" applyFill="1" applyBorder="1"/>
    <xf numFmtId="49" fontId="2" fillId="0" borderId="10" xfId="0" applyNumberFormat="1" applyFont="1" applyFill="1" applyBorder="1"/>
    <xf numFmtId="0" fontId="2" fillId="0" borderId="11" xfId="0" applyFont="1" applyBorder="1" applyAlignment="1">
      <alignment vertical="center" wrapText="1" readingOrder="1"/>
    </xf>
    <xf numFmtId="0" fontId="2" fillId="0" borderId="28" xfId="0" applyFont="1" applyBorder="1" applyAlignment="1">
      <alignment vertical="center" wrapText="1" readingOrder="1"/>
    </xf>
    <xf numFmtId="164" fontId="2" fillId="0" borderId="31" xfId="0" applyNumberFormat="1" applyFont="1" applyBorder="1"/>
    <xf numFmtId="49" fontId="2" fillId="0" borderId="31" xfId="0" applyNumberFormat="1" applyFont="1" applyFill="1" applyBorder="1"/>
    <xf numFmtId="49" fontId="5" fillId="0" borderId="33" xfId="0" applyNumberFormat="1" applyFont="1" applyFill="1" applyBorder="1" applyAlignment="1">
      <alignment horizontal="center" vertical="center"/>
    </xf>
    <xf numFmtId="0" fontId="2" fillId="0" borderId="34" xfId="0" applyFont="1" applyBorder="1" applyAlignment="1">
      <alignment vertical="center" wrapText="1" readingOrder="1"/>
    </xf>
    <xf numFmtId="0" fontId="2" fillId="0" borderId="33" xfId="0" applyFont="1" applyBorder="1" applyAlignment="1">
      <alignment vertical="center" wrapText="1" readingOrder="1"/>
    </xf>
    <xf numFmtId="0" fontId="2" fillId="0" borderId="18" xfId="0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3" borderId="14" xfId="0" applyNumberFormat="1" applyFont="1" applyFill="1" applyBorder="1"/>
    <xf numFmtId="49" fontId="2" fillId="3" borderId="23" xfId="0" applyNumberFormat="1" applyFont="1" applyFill="1" applyBorder="1"/>
    <xf numFmtId="49" fontId="5" fillId="3" borderId="26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2" fillId="3" borderId="26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4" fontId="4" fillId="3" borderId="23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/>
    <xf numFmtId="49" fontId="2" fillId="2" borderId="23" xfId="0" applyNumberFormat="1" applyFont="1" applyFill="1" applyBorder="1"/>
    <xf numFmtId="49" fontId="5" fillId="2" borderId="26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wrapText="1"/>
    </xf>
    <xf numFmtId="0" fontId="2" fillId="2" borderId="26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4" fontId="4" fillId="2" borderId="23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top" wrapText="1"/>
    </xf>
    <xf numFmtId="0" fontId="2" fillId="0" borderId="27" xfId="0" applyFont="1" applyBorder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4" fillId="2" borderId="36" xfId="0" applyNumberFormat="1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wrapText="1"/>
    </xf>
    <xf numFmtId="168" fontId="3" fillId="0" borderId="0" xfId="0" applyNumberFormat="1" applyFont="1" applyFill="1" applyBorder="1" applyAlignment="1">
      <alignment vertical="center"/>
    </xf>
    <xf numFmtId="49" fontId="5" fillId="0" borderId="39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3" fillId="0" borderId="0" xfId="0" applyNumberFormat="1" applyFont="1" applyFill="1" applyBorder="1" applyAlignment="1"/>
    <xf numFmtId="164" fontId="2" fillId="0" borderId="32" xfId="0" applyNumberFormat="1" applyFont="1" applyBorder="1" applyAlignment="1">
      <alignment horizontal="center"/>
    </xf>
    <xf numFmtId="164" fontId="2" fillId="0" borderId="39" xfId="0" applyNumberFormat="1" applyFont="1" applyBorder="1" applyAlignment="1">
      <alignment horizontal="center"/>
    </xf>
    <xf numFmtId="0" fontId="2" fillId="0" borderId="40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41" xfId="0" applyFont="1" applyBorder="1" applyAlignment="1">
      <alignment horizontal="center" vertical="center"/>
    </xf>
    <xf numFmtId="4" fontId="4" fillId="0" borderId="38" xfId="0" applyNumberFormat="1" applyFont="1" applyBorder="1" applyAlignment="1">
      <alignment horizontal="center" vertical="center"/>
    </xf>
    <xf numFmtId="164" fontId="2" fillId="0" borderId="37" xfId="0" applyNumberFormat="1" applyFont="1" applyBorder="1" applyAlignment="1">
      <alignment horizontal="center" vertical="center"/>
    </xf>
    <xf numFmtId="164" fontId="2" fillId="0" borderId="4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2" fillId="0" borderId="43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29" xfId="0" applyNumberFormat="1" applyFont="1" applyFill="1" applyBorder="1" applyAlignment="1">
      <alignment horizontal="center" vertical="center" wrapText="1"/>
    </xf>
    <xf numFmtId="49" fontId="2" fillId="0" borderId="3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17"/>
  <sheetViews>
    <sheetView tabSelected="1" zoomScale="85" zoomScaleNormal="85" zoomScaleSheetLayoutView="100" zoomScalePageLayoutView="110" workbookViewId="0">
      <selection activeCell="E3" sqref="E3:E6"/>
    </sheetView>
  </sheetViews>
  <sheetFormatPr defaultColWidth="9.140625" defaultRowHeight="12.75" x14ac:dyDescent="0.2"/>
  <cols>
    <col min="1" max="1" width="3.7109375" style="11" customWidth="1"/>
    <col min="2" max="2" width="9.7109375" style="4" customWidth="1"/>
    <col min="3" max="3" width="9.7109375" style="10" customWidth="1"/>
    <col min="4" max="5" width="35.7109375" style="8" customWidth="1"/>
    <col min="6" max="6" width="4.5703125" style="5" bestFit="1" customWidth="1"/>
    <col min="7" max="7" width="10.140625" style="52" bestFit="1" customWidth="1"/>
    <col min="8" max="8" width="9.7109375" style="6" customWidth="1"/>
    <col min="9" max="9" width="11.7109375" style="6" customWidth="1"/>
    <col min="10" max="16384" width="9.140625" style="1"/>
  </cols>
  <sheetData>
    <row r="1" spans="1:9" s="112" customFormat="1" ht="13.5" customHeight="1" x14ac:dyDescent="0.2">
      <c r="A1" s="127" t="s">
        <v>77</v>
      </c>
      <c r="B1" s="127"/>
      <c r="C1" s="127"/>
      <c r="D1" s="127"/>
      <c r="E1" s="127"/>
      <c r="F1" s="127"/>
      <c r="G1" s="127"/>
      <c r="H1" s="127"/>
      <c r="I1" s="127"/>
    </row>
    <row r="2" spans="1:9" s="112" customFormat="1" ht="13.5" thickBot="1" x14ac:dyDescent="0.25">
      <c r="A2" s="113" t="s">
        <v>292</v>
      </c>
      <c r="B2" s="113"/>
      <c r="C2" s="113"/>
      <c r="D2" s="110"/>
      <c r="E2" s="110"/>
      <c r="F2" s="110"/>
      <c r="G2" s="110"/>
      <c r="H2" s="110"/>
      <c r="I2" s="110"/>
    </row>
    <row r="3" spans="1:9" x14ac:dyDescent="0.2">
      <c r="A3" s="139" t="s">
        <v>16</v>
      </c>
      <c r="B3" s="138"/>
      <c r="C3" s="131" t="s">
        <v>199</v>
      </c>
      <c r="D3" s="138" t="s">
        <v>17</v>
      </c>
      <c r="E3" s="128" t="s">
        <v>180</v>
      </c>
      <c r="F3" s="140" t="s">
        <v>19</v>
      </c>
      <c r="G3" s="141"/>
      <c r="H3" s="140" t="s">
        <v>200</v>
      </c>
      <c r="I3" s="141"/>
    </row>
    <row r="4" spans="1:9" ht="13.5" thickBot="1" x14ac:dyDescent="0.25">
      <c r="A4" s="134"/>
      <c r="B4" s="135"/>
      <c r="C4" s="132"/>
      <c r="D4" s="135"/>
      <c r="E4" s="129"/>
      <c r="F4" s="142" t="s">
        <v>188</v>
      </c>
      <c r="G4" s="143"/>
      <c r="H4" s="142" t="s">
        <v>187</v>
      </c>
      <c r="I4" s="143"/>
    </row>
    <row r="5" spans="1:9" ht="12.75" customHeight="1" x14ac:dyDescent="0.2">
      <c r="A5" s="134" t="s">
        <v>182</v>
      </c>
      <c r="B5" s="135"/>
      <c r="C5" s="132" t="s">
        <v>201</v>
      </c>
      <c r="D5" s="135"/>
      <c r="E5" s="129"/>
      <c r="F5" s="122" t="s">
        <v>183</v>
      </c>
      <c r="G5" s="125" t="s">
        <v>184</v>
      </c>
      <c r="H5" s="122" t="s">
        <v>185</v>
      </c>
      <c r="I5" s="122" t="s">
        <v>186</v>
      </c>
    </row>
    <row r="6" spans="1:9" ht="13.5" thickBot="1" x14ac:dyDescent="0.25">
      <c r="A6" s="136"/>
      <c r="B6" s="137"/>
      <c r="C6" s="133"/>
      <c r="D6" s="137"/>
      <c r="E6" s="130"/>
      <c r="F6" s="124" t="s">
        <v>28</v>
      </c>
      <c r="G6" s="126" t="s">
        <v>14</v>
      </c>
      <c r="H6" s="123" t="s">
        <v>18</v>
      </c>
      <c r="I6" s="123" t="s">
        <v>15</v>
      </c>
    </row>
    <row r="7" spans="1:9" x14ac:dyDescent="0.2">
      <c r="A7" s="114"/>
      <c r="B7" s="115"/>
      <c r="C7" s="111"/>
      <c r="D7" s="116" t="s">
        <v>291</v>
      </c>
      <c r="E7" s="117" t="s">
        <v>181</v>
      </c>
      <c r="F7" s="118" t="s">
        <v>79</v>
      </c>
      <c r="G7" s="119">
        <v>2105</v>
      </c>
      <c r="H7" s="120">
        <f>I7/G7</f>
        <v>0</v>
      </c>
      <c r="I7" s="121">
        <f>SUM(I11,I15,I30,I39,I50,I63)</f>
        <v>0</v>
      </c>
    </row>
    <row r="8" spans="1:9" x14ac:dyDescent="0.2">
      <c r="A8" s="53"/>
      <c r="B8" s="66"/>
      <c r="C8" s="27"/>
      <c r="D8" s="20">
        <v>0</v>
      </c>
      <c r="E8" s="43">
        <v>0</v>
      </c>
      <c r="F8" s="2"/>
      <c r="G8" s="37"/>
      <c r="H8" s="56"/>
      <c r="I8" s="57"/>
    </row>
    <row r="9" spans="1:9" x14ac:dyDescent="0.2">
      <c r="A9" s="53"/>
      <c r="B9" s="66"/>
      <c r="C9" s="28"/>
      <c r="D9" s="21">
        <v>2105</v>
      </c>
      <c r="E9" s="44">
        <v>2105</v>
      </c>
      <c r="F9" s="17"/>
      <c r="G9" s="38"/>
      <c r="H9" s="56"/>
      <c r="I9" s="57"/>
    </row>
    <row r="10" spans="1:9" x14ac:dyDescent="0.2">
      <c r="A10" s="53"/>
      <c r="B10" s="66"/>
      <c r="C10" s="27"/>
      <c r="D10" s="22">
        <f>D9-D8</f>
        <v>2105</v>
      </c>
      <c r="E10" s="45">
        <f>E9-E8</f>
        <v>2105</v>
      </c>
      <c r="F10" s="2"/>
      <c r="G10" s="37"/>
      <c r="H10" s="56"/>
      <c r="I10" s="57"/>
    </row>
    <row r="11" spans="1:9" ht="25.5" x14ac:dyDescent="0.2">
      <c r="A11" s="64">
        <f>IF(B11&lt;&gt;0,$D$2, )</f>
        <v>0</v>
      </c>
      <c r="B11" s="67" t="s">
        <v>24</v>
      </c>
      <c r="C11" s="29" t="s">
        <v>35</v>
      </c>
      <c r="D11" s="23" t="s">
        <v>44</v>
      </c>
      <c r="E11" s="46" t="s">
        <v>194</v>
      </c>
      <c r="F11" s="18" t="s">
        <v>79</v>
      </c>
      <c r="G11" s="39">
        <v>2105</v>
      </c>
      <c r="H11" s="54">
        <f>I11/G11</f>
        <v>0</v>
      </c>
      <c r="I11" s="55">
        <f>SUM(I12:I13)</f>
        <v>0</v>
      </c>
    </row>
    <row r="12" spans="1:9" x14ac:dyDescent="0.2">
      <c r="A12" s="65">
        <f t="shared" ref="A12:A60" si="0">IF(B12&lt;&gt;0,$D$2, )</f>
        <v>0</v>
      </c>
      <c r="B12" s="68" t="s">
        <v>25</v>
      </c>
      <c r="C12" s="27" t="s">
        <v>78</v>
      </c>
      <c r="D12" s="24" t="s">
        <v>190</v>
      </c>
      <c r="E12" s="47" t="s">
        <v>189</v>
      </c>
      <c r="F12" s="2" t="s">
        <v>80</v>
      </c>
      <c r="G12" s="37">
        <v>5262.5</v>
      </c>
      <c r="H12" s="56"/>
      <c r="I12" s="57">
        <f>G12*H12</f>
        <v>0</v>
      </c>
    </row>
    <row r="13" spans="1:9" ht="25.5" x14ac:dyDescent="0.2">
      <c r="A13" s="65">
        <f t="shared" si="0"/>
        <v>0</v>
      </c>
      <c r="B13" s="68" t="s">
        <v>0</v>
      </c>
      <c r="C13" s="27">
        <v>2305</v>
      </c>
      <c r="D13" s="24" t="s">
        <v>192</v>
      </c>
      <c r="E13" s="47" t="s">
        <v>191</v>
      </c>
      <c r="F13" s="2" t="s">
        <v>79</v>
      </c>
      <c r="G13" s="37">
        <v>639</v>
      </c>
      <c r="H13" s="56"/>
      <c r="I13" s="57">
        <f>G13*H13</f>
        <v>0</v>
      </c>
    </row>
    <row r="14" spans="1:9" ht="13.5" thickBot="1" x14ac:dyDescent="0.25">
      <c r="A14" s="71">
        <f t="shared" si="0"/>
        <v>0</v>
      </c>
      <c r="B14" s="72"/>
      <c r="C14" s="73"/>
      <c r="D14" s="74"/>
      <c r="E14" s="75"/>
      <c r="F14" s="76"/>
      <c r="G14" s="77"/>
      <c r="H14" s="78"/>
      <c r="I14" s="79"/>
    </row>
    <row r="15" spans="1:9" x14ac:dyDescent="0.2">
      <c r="A15" s="80">
        <f t="shared" si="0"/>
        <v>0</v>
      </c>
      <c r="B15" s="81" t="s">
        <v>1</v>
      </c>
      <c r="C15" s="82">
        <v>3000</v>
      </c>
      <c r="D15" s="83" t="s">
        <v>61</v>
      </c>
      <c r="E15" s="84" t="s">
        <v>193</v>
      </c>
      <c r="F15" s="85" t="s">
        <v>225</v>
      </c>
      <c r="G15" s="86">
        <v>12894.375</v>
      </c>
      <c r="H15" s="87">
        <f>I15/G15</f>
        <v>0</v>
      </c>
      <c r="I15" s="88">
        <f>SUM(I16,I26,I28)</f>
        <v>0</v>
      </c>
    </row>
    <row r="16" spans="1:9" x14ac:dyDescent="0.2">
      <c r="A16" s="12">
        <f t="shared" si="0"/>
        <v>0</v>
      </c>
      <c r="B16" s="14" t="s">
        <v>2</v>
      </c>
      <c r="C16" s="27">
        <v>3300</v>
      </c>
      <c r="D16" s="24" t="s">
        <v>36</v>
      </c>
      <c r="E16" s="47" t="s">
        <v>203</v>
      </c>
      <c r="F16" s="2" t="s">
        <v>38</v>
      </c>
      <c r="G16" s="37">
        <v>11464.375</v>
      </c>
      <c r="H16" s="56"/>
      <c r="I16" s="57">
        <f>SUM(I17,I22)</f>
        <v>0</v>
      </c>
    </row>
    <row r="17" spans="1:9" x14ac:dyDescent="0.2">
      <c r="A17" s="12">
        <f t="shared" si="0"/>
        <v>0</v>
      </c>
      <c r="B17" s="14" t="s">
        <v>3</v>
      </c>
      <c r="C17" s="27">
        <v>3302</v>
      </c>
      <c r="D17" s="24" t="s">
        <v>37</v>
      </c>
      <c r="E17" s="47" t="s">
        <v>204</v>
      </c>
      <c r="F17" s="2" t="s">
        <v>225</v>
      </c>
      <c r="G17" s="37">
        <v>11464.375</v>
      </c>
      <c r="H17" s="56"/>
      <c r="I17" s="57">
        <f>SUM(I18:I20)</f>
        <v>0</v>
      </c>
    </row>
    <row r="18" spans="1:9" ht="38.25" x14ac:dyDescent="0.2">
      <c r="A18" s="12">
        <f t="shared" si="0"/>
        <v>0</v>
      </c>
      <c r="B18" s="14" t="s">
        <v>59</v>
      </c>
      <c r="C18" s="27" t="s">
        <v>40</v>
      </c>
      <c r="D18" s="24" t="s">
        <v>81</v>
      </c>
      <c r="E18" s="47" t="s">
        <v>205</v>
      </c>
      <c r="F18" s="2" t="s">
        <v>225</v>
      </c>
      <c r="G18" s="37">
        <v>789.375</v>
      </c>
      <c r="H18" s="56"/>
      <c r="I18" s="57">
        <f>G18*H18</f>
        <v>0</v>
      </c>
    </row>
    <row r="19" spans="1:9" ht="38.25" x14ac:dyDescent="0.2">
      <c r="A19" s="12">
        <f t="shared" si="0"/>
        <v>0</v>
      </c>
      <c r="B19" s="14" t="s">
        <v>60</v>
      </c>
      <c r="C19" s="27" t="s">
        <v>39</v>
      </c>
      <c r="D19" s="24" t="s">
        <v>82</v>
      </c>
      <c r="E19" s="47" t="s">
        <v>206</v>
      </c>
      <c r="F19" s="2" t="s">
        <v>225</v>
      </c>
      <c r="G19" s="37">
        <v>1300</v>
      </c>
      <c r="H19" s="56"/>
      <c r="I19" s="57">
        <f>G19*H19</f>
        <v>0</v>
      </c>
    </row>
    <row r="20" spans="1:9" ht="38.25" x14ac:dyDescent="0.2">
      <c r="A20" s="12">
        <f t="shared" si="0"/>
        <v>0</v>
      </c>
      <c r="B20" s="14" t="s">
        <v>62</v>
      </c>
      <c r="C20" s="27" t="s">
        <v>40</v>
      </c>
      <c r="D20" s="24" t="s">
        <v>83</v>
      </c>
      <c r="E20" s="47" t="s">
        <v>207</v>
      </c>
      <c r="F20" s="2" t="s">
        <v>225</v>
      </c>
      <c r="G20" s="37">
        <v>9375</v>
      </c>
      <c r="H20" s="56"/>
      <c r="I20" s="57">
        <f>G20*H20</f>
        <v>0</v>
      </c>
    </row>
    <row r="21" spans="1:9" ht="13.9" x14ac:dyDescent="0.3">
      <c r="A21" s="12">
        <f t="shared" si="0"/>
        <v>0</v>
      </c>
      <c r="B21" s="14"/>
      <c r="C21" s="27"/>
      <c r="D21" s="24"/>
      <c r="E21" s="47"/>
      <c r="F21" s="2" t="s">
        <v>225</v>
      </c>
      <c r="G21" s="37"/>
      <c r="H21" s="56"/>
      <c r="I21" s="57"/>
    </row>
    <row r="22" spans="1:9" x14ac:dyDescent="0.2">
      <c r="A22" s="12">
        <f t="shared" si="0"/>
        <v>0</v>
      </c>
      <c r="B22" s="14" t="s">
        <v>4</v>
      </c>
      <c r="C22" s="27">
        <v>3304</v>
      </c>
      <c r="D22" s="24" t="s">
        <v>41</v>
      </c>
      <c r="E22" s="47" t="s">
        <v>208</v>
      </c>
      <c r="F22" s="2" t="s">
        <v>225</v>
      </c>
      <c r="G22" s="37">
        <v>11464.375</v>
      </c>
      <c r="H22" s="56"/>
      <c r="I22" s="57">
        <f>SUM(I23:I24)</f>
        <v>0</v>
      </c>
    </row>
    <row r="23" spans="1:9" ht="25.5" x14ac:dyDescent="0.2">
      <c r="A23" s="12">
        <f t="shared" si="0"/>
        <v>0</v>
      </c>
      <c r="B23" s="14" t="s">
        <v>26</v>
      </c>
      <c r="C23" s="27" t="s">
        <v>42</v>
      </c>
      <c r="D23" s="24" t="s">
        <v>209</v>
      </c>
      <c r="E23" s="47" t="s">
        <v>213</v>
      </c>
      <c r="F23" s="2" t="s">
        <v>225</v>
      </c>
      <c r="G23" s="37">
        <v>10164.375</v>
      </c>
      <c r="H23" s="56"/>
      <c r="I23" s="57">
        <f t="shared" ref="I23:I24" si="1">G23*H23</f>
        <v>0</v>
      </c>
    </row>
    <row r="24" spans="1:9" ht="25.5" x14ac:dyDescent="0.2">
      <c r="A24" s="12">
        <f t="shared" si="0"/>
        <v>0</v>
      </c>
      <c r="B24" s="14" t="s">
        <v>27</v>
      </c>
      <c r="C24" s="27" t="s">
        <v>43</v>
      </c>
      <c r="D24" s="24" t="s">
        <v>210</v>
      </c>
      <c r="E24" s="47" t="s">
        <v>212</v>
      </c>
      <c r="F24" s="2" t="s">
        <v>225</v>
      </c>
      <c r="G24" s="37">
        <v>1300</v>
      </c>
      <c r="H24" s="56"/>
      <c r="I24" s="57">
        <f t="shared" si="1"/>
        <v>0</v>
      </c>
    </row>
    <row r="25" spans="1:9" x14ac:dyDescent="0.2">
      <c r="A25" s="12">
        <f t="shared" si="0"/>
        <v>0</v>
      </c>
      <c r="B25" s="14"/>
      <c r="C25" s="27"/>
      <c r="D25" s="24"/>
      <c r="E25" s="47"/>
      <c r="F25" s="2" t="s">
        <v>225</v>
      </c>
      <c r="G25" s="37"/>
      <c r="H25" s="56"/>
      <c r="I25" s="57"/>
    </row>
    <row r="26" spans="1:9" ht="25.5" x14ac:dyDescent="0.2">
      <c r="A26" s="12">
        <f t="shared" si="0"/>
        <v>0</v>
      </c>
      <c r="B26" s="14" t="s">
        <v>5</v>
      </c>
      <c r="C26" s="27">
        <v>3400</v>
      </c>
      <c r="D26" s="24" t="s">
        <v>211</v>
      </c>
      <c r="E26" s="47" t="s">
        <v>214</v>
      </c>
      <c r="F26" s="2" t="s">
        <v>225</v>
      </c>
      <c r="G26" s="37">
        <v>1200</v>
      </c>
      <c r="H26" s="56"/>
      <c r="I26" s="57">
        <f>G26*H26</f>
        <v>0</v>
      </c>
    </row>
    <row r="27" spans="1:9" x14ac:dyDescent="0.2">
      <c r="A27" s="12"/>
      <c r="B27" s="14"/>
      <c r="C27" s="27"/>
      <c r="D27" s="24"/>
      <c r="E27" s="47"/>
      <c r="F27" s="2" t="s">
        <v>225</v>
      </c>
      <c r="G27" s="37"/>
      <c r="H27" s="56"/>
      <c r="I27" s="57"/>
    </row>
    <row r="28" spans="1:9" ht="63.75" x14ac:dyDescent="0.2">
      <c r="A28" s="12">
        <v>1</v>
      </c>
      <c r="B28" s="14" t="s">
        <v>92</v>
      </c>
      <c r="C28" s="27"/>
      <c r="D28" s="24" t="s">
        <v>84</v>
      </c>
      <c r="E28" s="24" t="s">
        <v>215</v>
      </c>
      <c r="F28" s="2" t="s">
        <v>225</v>
      </c>
      <c r="G28" s="37">
        <v>230</v>
      </c>
      <c r="H28" s="56"/>
      <c r="I28" s="57">
        <f>G28*H28</f>
        <v>0</v>
      </c>
    </row>
    <row r="29" spans="1:9" ht="13.5" thickBot="1" x14ac:dyDescent="0.25">
      <c r="A29" s="13">
        <f t="shared" si="0"/>
        <v>0</v>
      </c>
      <c r="B29" s="16"/>
      <c r="C29" s="30"/>
      <c r="D29" s="69"/>
      <c r="E29" s="100"/>
      <c r="F29" s="19"/>
      <c r="G29" s="40"/>
      <c r="H29" s="62"/>
      <c r="I29" s="63"/>
    </row>
    <row r="30" spans="1:9" x14ac:dyDescent="0.2">
      <c r="A30" s="80">
        <f t="shared" si="0"/>
        <v>0</v>
      </c>
      <c r="B30" s="81" t="s">
        <v>6</v>
      </c>
      <c r="C30" s="82"/>
      <c r="D30" s="83" t="s">
        <v>95</v>
      </c>
      <c r="E30" s="84" t="s">
        <v>195</v>
      </c>
      <c r="F30" s="85" t="s">
        <v>80</v>
      </c>
      <c r="G30" s="86">
        <v>17798</v>
      </c>
      <c r="H30" s="87">
        <f>I30/G30</f>
        <v>0</v>
      </c>
      <c r="I30" s="88">
        <f>SUM(I32,I35)</f>
        <v>0</v>
      </c>
    </row>
    <row r="31" spans="1:9" x14ac:dyDescent="0.2">
      <c r="A31" s="12">
        <f t="shared" si="0"/>
        <v>0</v>
      </c>
      <c r="B31" s="14"/>
      <c r="C31" s="27"/>
      <c r="D31" s="24"/>
      <c r="E31" s="47"/>
      <c r="F31" s="2"/>
      <c r="G31" s="37"/>
      <c r="H31" s="56"/>
      <c r="I31" s="57"/>
    </row>
    <row r="32" spans="1:9" ht="38.25" x14ac:dyDescent="0.2">
      <c r="A32" s="12">
        <f t="shared" si="0"/>
        <v>0</v>
      </c>
      <c r="B32" s="14" t="s">
        <v>7</v>
      </c>
      <c r="C32" s="27" t="s">
        <v>88</v>
      </c>
      <c r="D32" s="24" t="s">
        <v>85</v>
      </c>
      <c r="E32" s="47" t="s">
        <v>216</v>
      </c>
      <c r="F32" s="2" t="s">
        <v>80</v>
      </c>
      <c r="G32" s="37">
        <v>13300</v>
      </c>
      <c r="H32" s="56"/>
      <c r="I32" s="57">
        <f>SUM(I33:I34)</f>
        <v>0</v>
      </c>
    </row>
    <row r="33" spans="1:9" ht="63.75" x14ac:dyDescent="0.2">
      <c r="A33" s="12">
        <f t="shared" si="0"/>
        <v>0</v>
      </c>
      <c r="B33" s="14" t="s">
        <v>8</v>
      </c>
      <c r="C33" s="27" t="s">
        <v>89</v>
      </c>
      <c r="D33" s="24" t="s">
        <v>86</v>
      </c>
      <c r="E33" s="47" t="s">
        <v>220</v>
      </c>
      <c r="F33" s="2" t="s">
        <v>225</v>
      </c>
      <c r="G33" s="37">
        <v>1750</v>
      </c>
      <c r="H33" s="56"/>
      <c r="I33" s="57">
        <f>G33*H33</f>
        <v>0</v>
      </c>
    </row>
    <row r="34" spans="1:9" ht="25.5" x14ac:dyDescent="0.2">
      <c r="A34" s="12">
        <f t="shared" si="0"/>
        <v>0</v>
      </c>
      <c r="B34" s="14" t="s">
        <v>90</v>
      </c>
      <c r="C34" s="27" t="s">
        <v>88</v>
      </c>
      <c r="D34" s="24" t="s">
        <v>87</v>
      </c>
      <c r="E34" s="47" t="s">
        <v>217</v>
      </c>
      <c r="F34" s="2" t="s">
        <v>80</v>
      </c>
      <c r="G34" s="37">
        <v>13300</v>
      </c>
      <c r="H34" s="56"/>
      <c r="I34" s="57">
        <f>G34*H34</f>
        <v>0</v>
      </c>
    </row>
    <row r="35" spans="1:9" x14ac:dyDescent="0.2">
      <c r="A35" s="12">
        <f t="shared" si="0"/>
        <v>0</v>
      </c>
      <c r="B35" s="14" t="s">
        <v>9</v>
      </c>
      <c r="C35" s="27" t="s">
        <v>98</v>
      </c>
      <c r="D35" s="24" t="s">
        <v>97</v>
      </c>
      <c r="E35" s="47" t="s">
        <v>218</v>
      </c>
      <c r="F35" s="7" t="s">
        <v>80</v>
      </c>
      <c r="G35" s="41">
        <v>4498</v>
      </c>
      <c r="H35" s="58"/>
      <c r="I35" s="59">
        <f>I36</f>
        <v>0</v>
      </c>
    </row>
    <row r="36" spans="1:9" ht="63.75" x14ac:dyDescent="0.2">
      <c r="A36" s="12">
        <f t="shared" si="0"/>
        <v>0</v>
      </c>
      <c r="B36" s="14" t="s">
        <v>10</v>
      </c>
      <c r="C36" s="27">
        <v>3502.1</v>
      </c>
      <c r="D36" s="24" t="s">
        <v>93</v>
      </c>
      <c r="E36" s="47" t="s">
        <v>219</v>
      </c>
      <c r="F36" s="7" t="s">
        <v>225</v>
      </c>
      <c r="G36" s="41">
        <v>1124.5</v>
      </c>
      <c r="H36" s="58"/>
      <c r="I36" s="59">
        <f>G36*H36</f>
        <v>0</v>
      </c>
    </row>
    <row r="37" spans="1:9" x14ac:dyDescent="0.2">
      <c r="A37" s="12">
        <f t="shared" si="0"/>
        <v>0</v>
      </c>
      <c r="B37" s="14"/>
      <c r="C37" s="27"/>
      <c r="D37" s="24"/>
      <c r="E37" s="47"/>
      <c r="F37" s="2"/>
      <c r="G37" s="37"/>
      <c r="H37" s="56"/>
      <c r="I37" s="57"/>
    </row>
    <row r="38" spans="1:9" ht="13.5" thickBot="1" x14ac:dyDescent="0.25">
      <c r="A38" s="13"/>
      <c r="B38" s="16"/>
      <c r="C38" s="30"/>
      <c r="D38" s="69"/>
      <c r="E38" s="70"/>
      <c r="F38" s="19"/>
      <c r="G38" s="40"/>
      <c r="H38" s="62"/>
      <c r="I38" s="63"/>
    </row>
    <row r="39" spans="1:9" x14ac:dyDescent="0.2">
      <c r="A39" s="80">
        <f t="shared" ref="A39" si="2">IF(B39&lt;&gt;0,$D$2, )</f>
        <v>0</v>
      </c>
      <c r="B39" s="81" t="s">
        <v>11</v>
      </c>
      <c r="C39" s="82" t="s">
        <v>198</v>
      </c>
      <c r="D39" s="83" t="s">
        <v>96</v>
      </c>
      <c r="E39" s="84" t="s">
        <v>196</v>
      </c>
      <c r="F39" s="85" t="s">
        <v>80</v>
      </c>
      <c r="G39" s="86">
        <v>12115</v>
      </c>
      <c r="H39" s="87">
        <f>I39/G39</f>
        <v>0</v>
      </c>
      <c r="I39" s="88">
        <f>SUM(I41,I43,I45,I47)</f>
        <v>0</v>
      </c>
    </row>
    <row r="40" spans="1:9" x14ac:dyDescent="0.2">
      <c r="A40" s="12"/>
      <c r="B40" s="14"/>
      <c r="C40" s="27"/>
      <c r="D40" s="24"/>
      <c r="E40" s="47"/>
      <c r="F40" s="2"/>
      <c r="G40" s="37"/>
      <c r="H40" s="56"/>
      <c r="I40" s="57"/>
    </row>
    <row r="41" spans="1:9" x14ac:dyDescent="0.2">
      <c r="A41" s="12">
        <f t="shared" si="0"/>
        <v>0</v>
      </c>
      <c r="B41" s="14" t="s">
        <v>12</v>
      </c>
      <c r="C41" s="27">
        <v>5700</v>
      </c>
      <c r="D41" s="25" t="s">
        <v>45</v>
      </c>
      <c r="E41" s="48" t="s">
        <v>221</v>
      </c>
      <c r="F41" s="2" t="s">
        <v>80</v>
      </c>
      <c r="G41" s="37">
        <v>12380</v>
      </c>
      <c r="H41" s="56"/>
      <c r="I41" s="57">
        <f>G41*H41</f>
        <v>0</v>
      </c>
    </row>
    <row r="42" spans="1:9" x14ac:dyDescent="0.2">
      <c r="A42" s="12">
        <f t="shared" si="0"/>
        <v>0</v>
      </c>
      <c r="B42" s="14"/>
      <c r="C42" s="27"/>
      <c r="D42" s="24"/>
      <c r="E42" s="47"/>
      <c r="F42" s="2"/>
      <c r="G42" s="37"/>
      <c r="H42" s="56"/>
      <c r="I42" s="57"/>
    </row>
    <row r="43" spans="1:9" s="9" customFormat="1" ht="51" x14ac:dyDescent="0.2">
      <c r="A43" s="12">
        <f t="shared" si="0"/>
        <v>0</v>
      </c>
      <c r="B43" s="15" t="s">
        <v>13</v>
      </c>
      <c r="C43" s="27">
        <v>5500</v>
      </c>
      <c r="D43" s="24" t="s">
        <v>47</v>
      </c>
      <c r="E43" s="99" t="s">
        <v>222</v>
      </c>
      <c r="F43" s="101" t="s">
        <v>224</v>
      </c>
      <c r="G43" s="37">
        <v>1782.7199999999998</v>
      </c>
      <c r="H43" s="56"/>
      <c r="I43" s="57">
        <f>G43*H43</f>
        <v>0</v>
      </c>
    </row>
    <row r="44" spans="1:9" x14ac:dyDescent="0.2">
      <c r="A44" s="12">
        <f t="shared" si="0"/>
        <v>0</v>
      </c>
      <c r="B44" s="14"/>
      <c r="C44" s="27"/>
      <c r="D44" s="3"/>
      <c r="E44" s="42"/>
      <c r="F44" s="2"/>
      <c r="G44" s="37"/>
      <c r="H44" s="56"/>
      <c r="I44" s="57"/>
    </row>
    <row r="45" spans="1:9" x14ac:dyDescent="0.2">
      <c r="A45" s="12">
        <f t="shared" si="0"/>
        <v>0</v>
      </c>
      <c r="B45" s="14" t="s">
        <v>99</v>
      </c>
      <c r="C45" s="27">
        <v>5800</v>
      </c>
      <c r="D45" s="25" t="s">
        <v>46</v>
      </c>
      <c r="E45" s="48" t="s">
        <v>223</v>
      </c>
      <c r="F45" s="2" t="s">
        <v>80</v>
      </c>
      <c r="G45" s="37">
        <v>12115</v>
      </c>
      <c r="H45" s="56"/>
      <c r="I45" s="57">
        <f>G45*H45</f>
        <v>0</v>
      </c>
    </row>
    <row r="46" spans="1:9" x14ac:dyDescent="0.2">
      <c r="A46" s="12">
        <f t="shared" si="0"/>
        <v>0</v>
      </c>
      <c r="B46" s="14"/>
      <c r="C46" s="27"/>
      <c r="D46" s="3"/>
      <c r="E46" s="42"/>
      <c r="F46" s="2"/>
      <c r="G46" s="37"/>
      <c r="H46" s="56"/>
      <c r="I46" s="57"/>
    </row>
    <row r="47" spans="1:9" ht="76.5" x14ac:dyDescent="0.2">
      <c r="A47" s="12">
        <f t="shared" si="0"/>
        <v>0</v>
      </c>
      <c r="B47" s="14" t="s">
        <v>100</v>
      </c>
      <c r="C47" s="27">
        <v>5600</v>
      </c>
      <c r="D47" s="3" t="s">
        <v>91</v>
      </c>
      <c r="E47" s="42" t="s">
        <v>235</v>
      </c>
      <c r="F47" s="2" t="s">
        <v>80</v>
      </c>
      <c r="G47" s="37">
        <v>12115</v>
      </c>
      <c r="H47" s="56"/>
      <c r="I47" s="57">
        <f>G47*H47</f>
        <v>0</v>
      </c>
    </row>
    <row r="48" spans="1:9" x14ac:dyDescent="0.2">
      <c r="A48" s="12">
        <f t="shared" si="0"/>
        <v>0</v>
      </c>
      <c r="B48" s="14"/>
      <c r="C48" s="27"/>
      <c r="D48" s="3"/>
      <c r="E48" s="42"/>
      <c r="F48" s="2"/>
      <c r="G48" s="37"/>
      <c r="H48" s="56"/>
      <c r="I48" s="57"/>
    </row>
    <row r="49" spans="1:9" ht="13.5" thickBot="1" x14ac:dyDescent="0.25">
      <c r="A49" s="13">
        <f t="shared" si="0"/>
        <v>0</v>
      </c>
      <c r="B49" s="16"/>
      <c r="C49" s="30"/>
      <c r="D49" s="26"/>
      <c r="E49" s="50"/>
      <c r="F49" s="19"/>
      <c r="G49" s="40"/>
      <c r="H49" s="62"/>
      <c r="I49" s="63"/>
    </row>
    <row r="50" spans="1:9" ht="25.5" x14ac:dyDescent="0.2">
      <c r="A50" s="80">
        <f t="shared" si="0"/>
        <v>0</v>
      </c>
      <c r="B50" s="81" t="s">
        <v>21</v>
      </c>
      <c r="C50" s="82"/>
      <c r="D50" s="83" t="s">
        <v>94</v>
      </c>
      <c r="E50" s="84" t="s">
        <v>226</v>
      </c>
      <c r="F50" s="85" t="s">
        <v>80</v>
      </c>
      <c r="G50" s="86">
        <v>500</v>
      </c>
      <c r="H50" s="87"/>
      <c r="I50" s="88">
        <f>G50*H50</f>
        <v>0</v>
      </c>
    </row>
    <row r="51" spans="1:9" ht="17.25" x14ac:dyDescent="0.2">
      <c r="A51" s="12">
        <f t="shared" si="0"/>
        <v>0</v>
      </c>
      <c r="B51" s="14" t="s">
        <v>22</v>
      </c>
      <c r="C51" s="27"/>
      <c r="D51" s="3" t="s">
        <v>48</v>
      </c>
      <c r="E51" s="42" t="s">
        <v>227</v>
      </c>
      <c r="F51" s="2" t="s">
        <v>237</v>
      </c>
      <c r="G51" s="37">
        <v>310</v>
      </c>
      <c r="H51" s="56"/>
      <c r="I51" s="57"/>
    </row>
    <row r="52" spans="1:9" ht="25.5" x14ac:dyDescent="0.2">
      <c r="A52" s="12">
        <f t="shared" si="0"/>
        <v>0</v>
      </c>
      <c r="B52" s="14" t="s">
        <v>30</v>
      </c>
      <c r="C52" s="27"/>
      <c r="D52" s="3" t="s">
        <v>49</v>
      </c>
      <c r="E52" s="42" t="s">
        <v>228</v>
      </c>
      <c r="F52" s="2" t="s">
        <v>238</v>
      </c>
      <c r="G52" s="37">
        <v>21.700000000000003</v>
      </c>
      <c r="H52" s="56"/>
      <c r="I52" s="57"/>
    </row>
    <row r="53" spans="1:9" ht="25.5" x14ac:dyDescent="0.2">
      <c r="A53" s="12">
        <f t="shared" si="0"/>
        <v>0</v>
      </c>
      <c r="B53" s="14" t="s">
        <v>31</v>
      </c>
      <c r="C53" s="27"/>
      <c r="D53" s="3" t="s">
        <v>50</v>
      </c>
      <c r="E53" s="42" t="s">
        <v>229</v>
      </c>
      <c r="F53" s="101" t="s">
        <v>239</v>
      </c>
      <c r="G53" s="37">
        <v>310</v>
      </c>
      <c r="H53" s="56"/>
      <c r="I53" s="57"/>
    </row>
    <row r="54" spans="1:9" ht="17.25" x14ac:dyDescent="0.2">
      <c r="A54" s="12">
        <f t="shared" si="0"/>
        <v>0</v>
      </c>
      <c r="B54" s="14" t="s">
        <v>23</v>
      </c>
      <c r="C54" s="27"/>
      <c r="D54" s="3" t="s">
        <v>51</v>
      </c>
      <c r="E54" s="42" t="s">
        <v>230</v>
      </c>
      <c r="F54" s="2" t="s">
        <v>237</v>
      </c>
      <c r="G54" s="37">
        <v>310</v>
      </c>
      <c r="H54" s="56"/>
      <c r="I54" s="57"/>
    </row>
    <row r="55" spans="1:9" ht="25.5" x14ac:dyDescent="0.2">
      <c r="A55" s="12">
        <f t="shared" si="0"/>
        <v>0</v>
      </c>
      <c r="B55" s="14" t="s">
        <v>32</v>
      </c>
      <c r="C55" s="27"/>
      <c r="D55" s="3" t="s">
        <v>49</v>
      </c>
      <c r="E55" s="42" t="s">
        <v>228</v>
      </c>
      <c r="F55" s="2" t="s">
        <v>238</v>
      </c>
      <c r="G55" s="37">
        <v>3.1</v>
      </c>
      <c r="H55" s="56"/>
      <c r="I55" s="57"/>
    </row>
    <row r="56" spans="1:9" ht="17.25" x14ac:dyDescent="0.2">
      <c r="A56" s="12">
        <f t="shared" si="0"/>
        <v>0</v>
      </c>
      <c r="B56" s="14" t="s">
        <v>33</v>
      </c>
      <c r="C56" s="27"/>
      <c r="D56" s="3" t="s">
        <v>52</v>
      </c>
      <c r="E56" s="42" t="s">
        <v>231</v>
      </c>
      <c r="F56" s="2" t="s">
        <v>237</v>
      </c>
      <c r="G56" s="37">
        <v>620</v>
      </c>
      <c r="H56" s="56"/>
      <c r="I56" s="57"/>
    </row>
    <row r="57" spans="1:9" ht="25.5" x14ac:dyDescent="0.2">
      <c r="A57" s="12">
        <f t="shared" si="0"/>
        <v>0</v>
      </c>
      <c r="B57" s="14" t="s">
        <v>63</v>
      </c>
      <c r="C57" s="27"/>
      <c r="D57" s="3" t="s">
        <v>53</v>
      </c>
      <c r="E57" s="42" t="s">
        <v>232</v>
      </c>
      <c r="F57" s="2" t="s">
        <v>240</v>
      </c>
      <c r="G57" s="37">
        <v>500</v>
      </c>
      <c r="H57" s="56"/>
      <c r="I57" s="57"/>
    </row>
    <row r="58" spans="1:9" ht="25.5" x14ac:dyDescent="0.2">
      <c r="A58" s="12">
        <f t="shared" si="0"/>
        <v>0</v>
      </c>
      <c r="B58" s="14" t="s">
        <v>64</v>
      </c>
      <c r="C58" s="27"/>
      <c r="D58" s="3" t="s">
        <v>55</v>
      </c>
      <c r="E58" s="42" t="s">
        <v>233</v>
      </c>
      <c r="F58" s="2" t="s">
        <v>238</v>
      </c>
      <c r="G58" s="37">
        <v>125</v>
      </c>
      <c r="H58" s="56"/>
      <c r="I58" s="57"/>
    </row>
    <row r="59" spans="1:9" ht="25.5" x14ac:dyDescent="0.2">
      <c r="A59" s="12">
        <f t="shared" si="0"/>
        <v>0</v>
      </c>
      <c r="B59" s="14" t="s">
        <v>65</v>
      </c>
      <c r="C59" s="27"/>
      <c r="D59" s="3" t="s">
        <v>56</v>
      </c>
      <c r="E59" s="42" t="s">
        <v>236</v>
      </c>
      <c r="F59" s="2" t="s">
        <v>238</v>
      </c>
      <c r="G59" s="37">
        <v>25</v>
      </c>
      <c r="H59" s="56"/>
      <c r="I59" s="57"/>
    </row>
    <row r="60" spans="1:9" ht="25.5" x14ac:dyDescent="0.2">
      <c r="A60" s="12">
        <f t="shared" si="0"/>
        <v>0</v>
      </c>
      <c r="B60" s="14" t="s">
        <v>66</v>
      </c>
      <c r="C60" s="27"/>
      <c r="D60" s="3" t="s">
        <v>57</v>
      </c>
      <c r="E60" s="42" t="s">
        <v>234</v>
      </c>
      <c r="F60" s="2" t="s">
        <v>240</v>
      </c>
      <c r="G60" s="37">
        <v>750</v>
      </c>
      <c r="H60" s="56"/>
      <c r="I60" s="57"/>
    </row>
    <row r="61" spans="1:9" x14ac:dyDescent="0.2">
      <c r="A61" s="12">
        <f t="shared" ref="A61:A67" si="3">IF(B61&lt;&gt;0,$D$2, )</f>
        <v>0</v>
      </c>
      <c r="B61" s="14"/>
      <c r="C61" s="27"/>
      <c r="D61" s="3"/>
      <c r="E61" s="42"/>
      <c r="F61" s="2"/>
      <c r="G61" s="37"/>
      <c r="H61" s="56"/>
      <c r="I61" s="57"/>
    </row>
    <row r="62" spans="1:9" ht="13.5" thickBot="1" x14ac:dyDescent="0.25">
      <c r="A62" s="13">
        <f t="shared" si="3"/>
        <v>0</v>
      </c>
      <c r="B62" s="16"/>
      <c r="C62" s="30"/>
      <c r="D62" s="26"/>
      <c r="E62" s="50"/>
      <c r="F62" s="19"/>
      <c r="G62" s="40"/>
      <c r="H62" s="62"/>
      <c r="I62" s="63"/>
    </row>
    <row r="63" spans="1:9" x14ac:dyDescent="0.2">
      <c r="A63" s="80">
        <f t="shared" si="3"/>
        <v>0</v>
      </c>
      <c r="B63" s="81" t="s">
        <v>29</v>
      </c>
      <c r="C63" s="82" t="s">
        <v>119</v>
      </c>
      <c r="D63" s="83" t="s">
        <v>58</v>
      </c>
      <c r="E63" s="84" t="s">
        <v>202</v>
      </c>
      <c r="F63" s="85" t="s">
        <v>79</v>
      </c>
      <c r="G63" s="86">
        <v>2105</v>
      </c>
      <c r="H63" s="87">
        <f>I63/G63</f>
        <v>0</v>
      </c>
      <c r="I63" s="88">
        <f>SUM(I65,I69,I74,I80,I90)</f>
        <v>0</v>
      </c>
    </row>
    <row r="64" spans="1:9" x14ac:dyDescent="0.2">
      <c r="A64" s="12">
        <f t="shared" si="3"/>
        <v>0</v>
      </c>
      <c r="B64" s="14"/>
      <c r="C64" s="27"/>
      <c r="D64" s="3"/>
      <c r="E64" s="42"/>
      <c r="F64" s="2"/>
      <c r="G64" s="37"/>
      <c r="H64" s="56"/>
      <c r="I64" s="57"/>
    </row>
    <row r="65" spans="1:9" ht="25.5" x14ac:dyDescent="0.2">
      <c r="A65" s="31">
        <f t="shared" si="3"/>
        <v>0</v>
      </c>
      <c r="B65" s="32" t="s">
        <v>34</v>
      </c>
      <c r="C65" s="33" t="s">
        <v>102</v>
      </c>
      <c r="D65" s="34" t="s">
        <v>278</v>
      </c>
      <c r="E65" s="98" t="s">
        <v>279</v>
      </c>
      <c r="F65" s="35" t="s">
        <v>79</v>
      </c>
      <c r="G65" s="51">
        <v>2195</v>
      </c>
      <c r="H65" s="60">
        <f>I65/G65</f>
        <v>0</v>
      </c>
      <c r="I65" s="61">
        <f>SUM(I66:I67)</f>
        <v>0</v>
      </c>
    </row>
    <row r="66" spans="1:9" ht="63.75" x14ac:dyDescent="0.2">
      <c r="A66" s="12">
        <f t="shared" si="3"/>
        <v>0</v>
      </c>
      <c r="B66" s="14" t="s">
        <v>67</v>
      </c>
      <c r="C66" s="27"/>
      <c r="D66" s="3" t="s">
        <v>280</v>
      </c>
      <c r="E66" s="42" t="s">
        <v>281</v>
      </c>
      <c r="F66" s="2" t="s">
        <v>282</v>
      </c>
      <c r="G66" s="37">
        <v>2045</v>
      </c>
      <c r="H66" s="56"/>
      <c r="I66" s="57">
        <f t="shared" ref="I66:I67" si="4">G66*H66</f>
        <v>0</v>
      </c>
    </row>
    <row r="67" spans="1:9" ht="38.25" x14ac:dyDescent="0.2">
      <c r="A67" s="12">
        <f t="shared" si="3"/>
        <v>0</v>
      </c>
      <c r="B67" s="14" t="s">
        <v>68</v>
      </c>
      <c r="C67" s="27"/>
      <c r="D67" s="3" t="s">
        <v>283</v>
      </c>
      <c r="E67" s="42" t="s">
        <v>284</v>
      </c>
      <c r="F67" s="2" t="s">
        <v>282</v>
      </c>
      <c r="G67" s="37">
        <v>150</v>
      </c>
      <c r="H67" s="56"/>
      <c r="I67" s="57">
        <f t="shared" si="4"/>
        <v>0</v>
      </c>
    </row>
    <row r="68" spans="1:9" x14ac:dyDescent="0.2">
      <c r="A68" s="12"/>
      <c r="B68" s="14"/>
      <c r="C68" s="27"/>
      <c r="D68" s="3"/>
      <c r="E68" s="42"/>
      <c r="F68" s="2"/>
      <c r="G68" s="37"/>
      <c r="H68" s="56"/>
      <c r="I68" s="57"/>
    </row>
    <row r="69" spans="1:9" ht="25.5" x14ac:dyDescent="0.2">
      <c r="A69" s="31">
        <f>IF(B69&lt;&gt;0,$D$2, )</f>
        <v>0</v>
      </c>
      <c r="B69" s="32" t="s">
        <v>69</v>
      </c>
      <c r="C69" s="33" t="s">
        <v>101</v>
      </c>
      <c r="D69" s="34" t="s">
        <v>242</v>
      </c>
      <c r="E69" s="49" t="s">
        <v>243</v>
      </c>
      <c r="F69" s="35" t="s">
        <v>79</v>
      </c>
      <c r="G69" s="51">
        <v>88</v>
      </c>
      <c r="H69" s="60">
        <f>I69/G69</f>
        <v>0</v>
      </c>
      <c r="I69" s="61">
        <f>SUM(I70:I72)</f>
        <v>0</v>
      </c>
    </row>
    <row r="70" spans="1:9" ht="25.5" x14ac:dyDescent="0.2">
      <c r="A70" s="12">
        <f>IF(B70&lt;&gt;0,$D$2, )</f>
        <v>0</v>
      </c>
      <c r="B70" s="14" t="s">
        <v>70</v>
      </c>
      <c r="C70" s="27"/>
      <c r="D70" s="3" t="s">
        <v>104</v>
      </c>
      <c r="E70" s="42" t="s">
        <v>241</v>
      </c>
      <c r="F70" s="2" t="s">
        <v>240</v>
      </c>
      <c r="G70" s="37">
        <v>66</v>
      </c>
      <c r="H70" s="56"/>
      <c r="I70" s="57">
        <f t="shared" ref="I70:I72" si="5">G70*H70</f>
        <v>0</v>
      </c>
    </row>
    <row r="71" spans="1:9" ht="25.5" x14ac:dyDescent="0.2">
      <c r="A71" s="12">
        <f>IF(B71&lt;&gt;0,$D$2, )</f>
        <v>0</v>
      </c>
      <c r="B71" s="14" t="s">
        <v>76</v>
      </c>
      <c r="C71" s="27"/>
      <c r="D71" s="3" t="s">
        <v>105</v>
      </c>
      <c r="E71" s="42" t="s">
        <v>244</v>
      </c>
      <c r="F71" s="2" t="s">
        <v>238</v>
      </c>
      <c r="G71" s="37">
        <v>6.6</v>
      </c>
      <c r="H71" s="56"/>
      <c r="I71" s="57">
        <f t="shared" si="5"/>
        <v>0</v>
      </c>
    </row>
    <row r="72" spans="1:9" ht="25.5" x14ac:dyDescent="0.2">
      <c r="A72" s="12">
        <f>IF(B72&lt;&gt;0,$D$2, )</f>
        <v>0</v>
      </c>
      <c r="B72" s="14" t="s">
        <v>107</v>
      </c>
      <c r="C72" s="27"/>
      <c r="D72" s="3" t="s">
        <v>106</v>
      </c>
      <c r="E72" s="42" t="s">
        <v>245</v>
      </c>
      <c r="F72" s="101" t="s">
        <v>239</v>
      </c>
      <c r="G72" s="37">
        <v>176</v>
      </c>
      <c r="H72" s="56"/>
      <c r="I72" s="57">
        <f t="shared" si="5"/>
        <v>0</v>
      </c>
    </row>
    <row r="73" spans="1:9" ht="13.5" thickBot="1" x14ac:dyDescent="0.25">
      <c r="A73" s="13"/>
      <c r="B73" s="16"/>
      <c r="C73" s="30"/>
      <c r="D73" s="26"/>
      <c r="E73" s="50"/>
      <c r="F73" s="19"/>
      <c r="G73" s="40"/>
      <c r="H73" s="62"/>
      <c r="I73" s="63"/>
    </row>
    <row r="74" spans="1:9" ht="38.25" x14ac:dyDescent="0.2">
      <c r="A74" s="89">
        <f t="shared" ref="A74:A78" si="6">IF(B74&lt;&gt;0,$D$2, )</f>
        <v>0</v>
      </c>
      <c r="B74" s="90" t="s">
        <v>110</v>
      </c>
      <c r="C74" s="91" t="s">
        <v>109</v>
      </c>
      <c r="D74" s="92" t="s">
        <v>108</v>
      </c>
      <c r="E74" s="93" t="s">
        <v>246</v>
      </c>
      <c r="F74" s="94" t="s">
        <v>79</v>
      </c>
      <c r="G74" s="95">
        <v>455</v>
      </c>
      <c r="H74" s="96">
        <f>I74/G74</f>
        <v>0</v>
      </c>
      <c r="I74" s="97">
        <f>SUM(I75:I78)</f>
        <v>0</v>
      </c>
    </row>
    <row r="75" spans="1:9" ht="25.5" x14ac:dyDescent="0.2">
      <c r="A75" s="12">
        <f t="shared" si="6"/>
        <v>0</v>
      </c>
      <c r="B75" s="14" t="s">
        <v>111</v>
      </c>
      <c r="C75" s="27"/>
      <c r="D75" s="3" t="s">
        <v>115</v>
      </c>
      <c r="E75" s="42" t="s">
        <v>247</v>
      </c>
      <c r="F75" s="2" t="s">
        <v>237</v>
      </c>
      <c r="G75" s="37">
        <v>455</v>
      </c>
      <c r="H75" s="56"/>
      <c r="I75" s="57">
        <f t="shared" ref="I75:I78" si="7">G75*H75</f>
        <v>0</v>
      </c>
    </row>
    <row r="76" spans="1:9" ht="25.5" x14ac:dyDescent="0.2">
      <c r="A76" s="12">
        <f t="shared" si="6"/>
        <v>0</v>
      </c>
      <c r="B76" s="14" t="s">
        <v>112</v>
      </c>
      <c r="C76" s="27"/>
      <c r="D76" s="3" t="s">
        <v>103</v>
      </c>
      <c r="E76" s="42" t="s">
        <v>241</v>
      </c>
      <c r="F76" s="2" t="s">
        <v>240</v>
      </c>
      <c r="G76" s="37">
        <v>531</v>
      </c>
      <c r="H76" s="56"/>
      <c r="I76" s="57">
        <f t="shared" si="7"/>
        <v>0</v>
      </c>
    </row>
    <row r="77" spans="1:9" ht="63.75" x14ac:dyDescent="0.2">
      <c r="A77" s="12">
        <f t="shared" si="6"/>
        <v>0</v>
      </c>
      <c r="B77" s="14" t="s">
        <v>113</v>
      </c>
      <c r="C77" s="27" t="s">
        <v>89</v>
      </c>
      <c r="D77" s="24" t="s">
        <v>86</v>
      </c>
      <c r="E77" s="47" t="s">
        <v>220</v>
      </c>
      <c r="F77" s="2" t="s">
        <v>238</v>
      </c>
      <c r="G77" s="37">
        <v>80</v>
      </c>
      <c r="H77" s="56"/>
      <c r="I77" s="57">
        <f t="shared" si="7"/>
        <v>0</v>
      </c>
    </row>
    <row r="78" spans="1:9" ht="38.25" x14ac:dyDescent="0.2">
      <c r="A78" s="12">
        <f t="shared" si="6"/>
        <v>0</v>
      </c>
      <c r="B78" s="14" t="s">
        <v>114</v>
      </c>
      <c r="C78" s="27"/>
      <c r="D78" s="3" t="s">
        <v>116</v>
      </c>
      <c r="E78" s="42" t="s">
        <v>248</v>
      </c>
      <c r="F78" s="2" t="s">
        <v>238</v>
      </c>
      <c r="G78" s="37">
        <v>106</v>
      </c>
      <c r="H78" s="56"/>
      <c r="I78" s="57">
        <f t="shared" si="7"/>
        <v>0</v>
      </c>
    </row>
    <row r="79" spans="1:9" ht="13.5" thickBot="1" x14ac:dyDescent="0.25">
      <c r="A79" s="13"/>
      <c r="B79" s="16"/>
      <c r="C79" s="30"/>
      <c r="D79" s="26"/>
      <c r="E79" s="50"/>
      <c r="F79" s="19"/>
      <c r="G79" s="40"/>
      <c r="H79" s="62"/>
      <c r="I79" s="63"/>
    </row>
    <row r="80" spans="1:9" ht="51" x14ac:dyDescent="0.2">
      <c r="A80" s="89">
        <f t="shared" ref="A80:A88" si="8">IF(B80&lt;&gt;0,$D$2, )</f>
        <v>0</v>
      </c>
      <c r="B80" s="90" t="s">
        <v>117</v>
      </c>
      <c r="C80" s="91" t="s">
        <v>119</v>
      </c>
      <c r="D80" s="92" t="s">
        <v>118</v>
      </c>
      <c r="E80" s="93" t="s">
        <v>249</v>
      </c>
      <c r="F80" s="94" t="s">
        <v>79</v>
      </c>
      <c r="G80" s="95">
        <v>462</v>
      </c>
      <c r="H80" s="96">
        <f>I80/G80</f>
        <v>0</v>
      </c>
      <c r="I80" s="97">
        <f>SUM(I81:I88)</f>
        <v>0</v>
      </c>
    </row>
    <row r="81" spans="1:9" ht="38.25" x14ac:dyDescent="0.2">
      <c r="A81" s="12">
        <f t="shared" si="8"/>
        <v>0</v>
      </c>
      <c r="B81" s="14" t="s">
        <v>128</v>
      </c>
      <c r="C81" s="27"/>
      <c r="D81" s="3" t="s">
        <v>120</v>
      </c>
      <c r="E81" s="102" t="s">
        <v>251</v>
      </c>
      <c r="F81" s="2" t="s">
        <v>238</v>
      </c>
      <c r="G81" s="37">
        <v>1200</v>
      </c>
      <c r="H81" s="56"/>
      <c r="I81" s="57">
        <f t="shared" ref="I81:I88" si="9">G81*H81</f>
        <v>0</v>
      </c>
    </row>
    <row r="82" spans="1:9" ht="38.25" x14ac:dyDescent="0.2">
      <c r="A82" s="12">
        <f t="shared" si="8"/>
        <v>0</v>
      </c>
      <c r="B82" s="14" t="s">
        <v>129</v>
      </c>
      <c r="C82" s="27"/>
      <c r="D82" s="3" t="s">
        <v>127</v>
      </c>
      <c r="E82" s="42" t="s">
        <v>250</v>
      </c>
      <c r="F82" s="2" t="s">
        <v>238</v>
      </c>
      <c r="G82" s="37">
        <v>1112.6637242302038</v>
      </c>
      <c r="H82" s="56"/>
      <c r="I82" s="57">
        <f t="shared" si="9"/>
        <v>0</v>
      </c>
    </row>
    <row r="83" spans="1:9" ht="25.5" x14ac:dyDescent="0.2">
      <c r="A83" s="12">
        <f t="shared" si="8"/>
        <v>0</v>
      </c>
      <c r="B83" s="14" t="s">
        <v>130</v>
      </c>
      <c r="C83" s="27"/>
      <c r="D83" s="3" t="s">
        <v>121</v>
      </c>
      <c r="E83" s="42" t="s">
        <v>252</v>
      </c>
      <c r="F83" s="2" t="s">
        <v>237</v>
      </c>
      <c r="G83" s="37">
        <v>352</v>
      </c>
      <c r="H83" s="56"/>
      <c r="I83" s="57">
        <f t="shared" si="9"/>
        <v>0</v>
      </c>
    </row>
    <row r="84" spans="1:9" ht="25.5" x14ac:dyDescent="0.2">
      <c r="A84" s="12">
        <f t="shared" si="8"/>
        <v>0</v>
      </c>
      <c r="B84" s="14" t="s">
        <v>131</v>
      </c>
      <c r="C84" s="27"/>
      <c r="D84" s="3" t="s">
        <v>122</v>
      </c>
      <c r="E84" s="42" t="s">
        <v>253</v>
      </c>
      <c r="F84" s="2" t="s">
        <v>237</v>
      </c>
      <c r="G84" s="37">
        <v>20</v>
      </c>
      <c r="H84" s="56"/>
      <c r="I84" s="57">
        <f t="shared" si="9"/>
        <v>0</v>
      </c>
    </row>
    <row r="85" spans="1:9" ht="25.5" x14ac:dyDescent="0.2">
      <c r="A85" s="12">
        <f t="shared" si="8"/>
        <v>0</v>
      </c>
      <c r="B85" s="14" t="s">
        <v>132</v>
      </c>
      <c r="C85" s="27"/>
      <c r="D85" s="3" t="s">
        <v>123</v>
      </c>
      <c r="E85" s="42" t="s">
        <v>254</v>
      </c>
      <c r="F85" s="2" t="s">
        <v>237</v>
      </c>
      <c r="G85" s="37">
        <v>400</v>
      </c>
      <c r="H85" s="56"/>
      <c r="I85" s="57">
        <f t="shared" si="9"/>
        <v>0</v>
      </c>
    </row>
    <row r="86" spans="1:9" ht="25.5" x14ac:dyDescent="0.2">
      <c r="A86" s="12">
        <f t="shared" si="8"/>
        <v>0</v>
      </c>
      <c r="B86" s="14" t="s">
        <v>133</v>
      </c>
      <c r="C86" s="27"/>
      <c r="D86" s="3" t="s">
        <v>124</v>
      </c>
      <c r="E86" s="42" t="s">
        <v>256</v>
      </c>
      <c r="F86" s="101" t="s">
        <v>239</v>
      </c>
      <c r="G86" s="37">
        <v>9</v>
      </c>
      <c r="H86" s="56"/>
      <c r="I86" s="57">
        <f t="shared" si="9"/>
        <v>0</v>
      </c>
    </row>
    <row r="87" spans="1:9" ht="25.5" x14ac:dyDescent="0.2">
      <c r="A87" s="12">
        <f t="shared" si="8"/>
        <v>0</v>
      </c>
      <c r="B87" s="14" t="s">
        <v>134</v>
      </c>
      <c r="C87" s="27"/>
      <c r="D87" s="3" t="s">
        <v>125</v>
      </c>
      <c r="E87" s="42" t="s">
        <v>255</v>
      </c>
      <c r="F87" s="101" t="s">
        <v>239</v>
      </c>
      <c r="G87" s="37">
        <v>8</v>
      </c>
      <c r="H87" s="56"/>
      <c r="I87" s="57">
        <f t="shared" si="9"/>
        <v>0</v>
      </c>
    </row>
    <row r="88" spans="1:9" ht="38.25" x14ac:dyDescent="0.2">
      <c r="A88" s="12">
        <f t="shared" si="8"/>
        <v>0</v>
      </c>
      <c r="B88" s="14" t="s">
        <v>135</v>
      </c>
      <c r="C88" s="27"/>
      <c r="D88" s="3" t="s">
        <v>126</v>
      </c>
      <c r="E88" s="42" t="s">
        <v>257</v>
      </c>
      <c r="F88" s="101" t="s">
        <v>239</v>
      </c>
      <c r="G88" s="37">
        <v>12</v>
      </c>
      <c r="H88" s="56"/>
      <c r="I88" s="57">
        <f t="shared" si="9"/>
        <v>0</v>
      </c>
    </row>
    <row r="89" spans="1:9" ht="13.5" thickBot="1" x14ac:dyDescent="0.25">
      <c r="A89" s="13"/>
      <c r="B89" s="16"/>
      <c r="C89" s="30"/>
      <c r="D89" s="26"/>
      <c r="E89" s="50"/>
      <c r="F89" s="19"/>
      <c r="G89" s="40"/>
      <c r="H89" s="62"/>
      <c r="I89" s="63"/>
    </row>
    <row r="90" spans="1:9" ht="38.25" x14ac:dyDescent="0.2">
      <c r="A90" s="89">
        <f t="shared" ref="A90:A101" si="10">IF(B90&lt;&gt;0,$D$2, )</f>
        <v>0</v>
      </c>
      <c r="B90" s="90" t="s">
        <v>136</v>
      </c>
      <c r="C90" s="91"/>
      <c r="D90" s="92" t="s">
        <v>158</v>
      </c>
      <c r="E90" s="93" t="s">
        <v>258</v>
      </c>
      <c r="F90" s="103" t="s">
        <v>239</v>
      </c>
      <c r="G90" s="95">
        <v>9</v>
      </c>
      <c r="H90" s="96">
        <f>I90/G90</f>
        <v>0</v>
      </c>
      <c r="I90" s="97">
        <f>SUM(I91:I101)</f>
        <v>0</v>
      </c>
    </row>
    <row r="91" spans="1:9" x14ac:dyDescent="0.2">
      <c r="A91" s="12">
        <f t="shared" si="10"/>
        <v>0</v>
      </c>
      <c r="B91" s="14" t="s">
        <v>137</v>
      </c>
      <c r="C91" s="27" t="s">
        <v>157</v>
      </c>
      <c r="D91" s="3" t="s">
        <v>148</v>
      </c>
      <c r="E91" s="42" t="s">
        <v>259</v>
      </c>
      <c r="F91" s="2" t="s">
        <v>79</v>
      </c>
      <c r="G91" s="37"/>
      <c r="H91" s="56"/>
      <c r="I91" s="57"/>
    </row>
    <row r="92" spans="1:9" x14ac:dyDescent="0.2">
      <c r="A92" s="12">
        <f t="shared" si="10"/>
        <v>0</v>
      </c>
      <c r="B92" s="14" t="s">
        <v>138</v>
      </c>
      <c r="C92" s="27" t="s">
        <v>157</v>
      </c>
      <c r="D92" s="3" t="s">
        <v>149</v>
      </c>
      <c r="E92" s="42" t="s">
        <v>260</v>
      </c>
      <c r="F92" s="2" t="s">
        <v>79</v>
      </c>
      <c r="G92" s="37"/>
      <c r="H92" s="56"/>
      <c r="I92" s="57"/>
    </row>
    <row r="93" spans="1:9" x14ac:dyDescent="0.2">
      <c r="A93" s="12">
        <f t="shared" si="10"/>
        <v>0</v>
      </c>
      <c r="B93" s="14" t="s">
        <v>139</v>
      </c>
      <c r="C93" s="27" t="s">
        <v>157</v>
      </c>
      <c r="D93" s="3" t="s">
        <v>150</v>
      </c>
      <c r="E93" s="42" t="s">
        <v>261</v>
      </c>
      <c r="F93" s="2" t="s">
        <v>79</v>
      </c>
      <c r="G93" s="37"/>
      <c r="H93" s="56"/>
      <c r="I93" s="57"/>
    </row>
    <row r="94" spans="1:9" x14ac:dyDescent="0.2">
      <c r="A94" s="12">
        <f t="shared" si="10"/>
        <v>0</v>
      </c>
      <c r="B94" s="14" t="s">
        <v>140</v>
      </c>
      <c r="C94" s="27" t="s">
        <v>157</v>
      </c>
      <c r="D94" s="3" t="s">
        <v>151</v>
      </c>
      <c r="E94" s="42" t="s">
        <v>262</v>
      </c>
      <c r="F94" s="2" t="s">
        <v>79</v>
      </c>
      <c r="G94" s="37"/>
      <c r="H94" s="56"/>
      <c r="I94" s="57"/>
    </row>
    <row r="95" spans="1:9" x14ac:dyDescent="0.2">
      <c r="A95" s="12">
        <f t="shared" si="10"/>
        <v>0</v>
      </c>
      <c r="B95" s="14" t="s">
        <v>141</v>
      </c>
      <c r="C95" s="27" t="s">
        <v>157</v>
      </c>
      <c r="D95" s="3" t="s">
        <v>152</v>
      </c>
      <c r="E95" s="42" t="s">
        <v>263</v>
      </c>
      <c r="F95" s="2" t="s">
        <v>79</v>
      </c>
      <c r="G95" s="37"/>
      <c r="H95" s="56"/>
      <c r="I95" s="57"/>
    </row>
    <row r="96" spans="1:9" x14ac:dyDescent="0.2">
      <c r="A96" s="12">
        <f t="shared" si="10"/>
        <v>0</v>
      </c>
      <c r="B96" s="14" t="s">
        <v>142</v>
      </c>
      <c r="C96" s="27" t="s">
        <v>157</v>
      </c>
      <c r="D96" s="3" t="s">
        <v>153</v>
      </c>
      <c r="E96" s="42" t="s">
        <v>264</v>
      </c>
      <c r="F96" s="2" t="s">
        <v>79</v>
      </c>
      <c r="G96" s="37"/>
      <c r="H96" s="56"/>
      <c r="I96" s="57"/>
    </row>
    <row r="97" spans="1:9" x14ac:dyDescent="0.2">
      <c r="A97" s="12">
        <f t="shared" si="10"/>
        <v>0</v>
      </c>
      <c r="B97" s="14" t="s">
        <v>143</v>
      </c>
      <c r="C97" s="27" t="s">
        <v>157</v>
      </c>
      <c r="D97" s="3" t="s">
        <v>154</v>
      </c>
      <c r="E97" s="42" t="s">
        <v>265</v>
      </c>
      <c r="F97" s="2" t="s">
        <v>79</v>
      </c>
      <c r="G97" s="37"/>
      <c r="H97" s="56"/>
      <c r="I97" s="57"/>
    </row>
    <row r="98" spans="1:9" x14ac:dyDescent="0.2">
      <c r="A98" s="12">
        <f t="shared" si="10"/>
        <v>0</v>
      </c>
      <c r="B98" s="14" t="s">
        <v>144</v>
      </c>
      <c r="C98" s="27" t="s">
        <v>157</v>
      </c>
      <c r="D98" s="3" t="s">
        <v>155</v>
      </c>
      <c r="E98" s="42" t="s">
        <v>266</v>
      </c>
      <c r="F98" s="2" t="s">
        <v>79</v>
      </c>
      <c r="G98" s="37"/>
      <c r="H98" s="56"/>
      <c r="I98" s="57"/>
    </row>
    <row r="99" spans="1:9" x14ac:dyDescent="0.2">
      <c r="A99" s="12">
        <f t="shared" si="10"/>
        <v>0</v>
      </c>
      <c r="B99" s="14" t="s">
        <v>145</v>
      </c>
      <c r="C99" s="27" t="s">
        <v>157</v>
      </c>
      <c r="D99" s="3" t="s">
        <v>156</v>
      </c>
      <c r="E99" s="42" t="s">
        <v>267</v>
      </c>
      <c r="F99" s="2" t="s">
        <v>79</v>
      </c>
      <c r="G99" s="37"/>
      <c r="H99" s="56"/>
      <c r="I99" s="57"/>
    </row>
    <row r="100" spans="1:9" ht="38.25" x14ac:dyDescent="0.2">
      <c r="A100" s="12">
        <f t="shared" si="10"/>
        <v>0</v>
      </c>
      <c r="B100" s="14" t="s">
        <v>146</v>
      </c>
      <c r="C100" s="27" t="s">
        <v>178</v>
      </c>
      <c r="D100" s="3" t="s">
        <v>177</v>
      </c>
      <c r="E100" s="42" t="s">
        <v>268</v>
      </c>
      <c r="F100" s="2" t="s">
        <v>79</v>
      </c>
      <c r="G100" s="37">
        <v>15</v>
      </c>
      <c r="H100" s="56"/>
      <c r="I100" s="57"/>
    </row>
    <row r="101" spans="1:9" ht="38.25" x14ac:dyDescent="0.2">
      <c r="A101" s="12">
        <f t="shared" si="10"/>
        <v>0</v>
      </c>
      <c r="B101" s="14" t="s">
        <v>147</v>
      </c>
      <c r="C101" s="27" t="s">
        <v>178</v>
      </c>
      <c r="D101" s="3" t="s">
        <v>179</v>
      </c>
      <c r="E101" s="42" t="s">
        <v>269</v>
      </c>
      <c r="F101" s="2" t="s">
        <v>79</v>
      </c>
      <c r="G101" s="37">
        <v>25</v>
      </c>
      <c r="H101" s="56"/>
      <c r="I101" s="57"/>
    </row>
    <row r="102" spans="1:9" ht="13.5" thickBot="1" x14ac:dyDescent="0.25">
      <c r="A102" s="13"/>
      <c r="B102" s="16"/>
      <c r="C102" s="30"/>
      <c r="D102" s="26"/>
      <c r="E102" s="50"/>
      <c r="F102" s="19"/>
      <c r="G102" s="40"/>
      <c r="H102" s="62"/>
      <c r="I102" s="63"/>
    </row>
    <row r="103" spans="1:9" x14ac:dyDescent="0.2">
      <c r="A103" s="80">
        <f t="shared" ref="A103" si="11">IF(B103&lt;&gt;0,$D$2, )</f>
        <v>0</v>
      </c>
      <c r="B103" s="81" t="s">
        <v>71</v>
      </c>
      <c r="C103" s="82" t="s">
        <v>160</v>
      </c>
      <c r="D103" s="83" t="s">
        <v>159</v>
      </c>
      <c r="E103" s="84" t="s">
        <v>197</v>
      </c>
      <c r="F103" s="85" t="s">
        <v>79</v>
      </c>
      <c r="G103" s="86">
        <v>2105</v>
      </c>
      <c r="H103" s="87">
        <f>I103/G103</f>
        <v>0</v>
      </c>
      <c r="I103" s="88">
        <f>SUM(I105,I109,I115)</f>
        <v>0</v>
      </c>
    </row>
    <row r="104" spans="1:9" x14ac:dyDescent="0.2">
      <c r="A104" s="12"/>
      <c r="B104" s="14"/>
      <c r="C104" s="27"/>
      <c r="D104" s="3"/>
      <c r="E104" s="42"/>
      <c r="F104" s="2"/>
      <c r="G104" s="37"/>
      <c r="H104" s="56"/>
      <c r="I104" s="57"/>
    </row>
    <row r="105" spans="1:9" ht="38.25" x14ac:dyDescent="0.2">
      <c r="A105" s="31">
        <f t="shared" ref="A105:A107" si="12">IF(B105&lt;&gt;0,$D$2, )</f>
        <v>0</v>
      </c>
      <c r="B105" s="32" t="s">
        <v>72</v>
      </c>
      <c r="C105" s="33" t="s">
        <v>166</v>
      </c>
      <c r="D105" s="34" t="s">
        <v>161</v>
      </c>
      <c r="E105" s="49" t="s">
        <v>270</v>
      </c>
      <c r="F105" s="104" t="s">
        <v>239</v>
      </c>
      <c r="G105" s="51">
        <v>20</v>
      </c>
      <c r="H105" s="60">
        <f>I105/G105</f>
        <v>0</v>
      </c>
      <c r="I105" s="61">
        <f>SUM(I106:I107)</f>
        <v>0</v>
      </c>
    </row>
    <row r="106" spans="1:9" x14ac:dyDescent="0.2">
      <c r="A106" s="12">
        <f t="shared" si="12"/>
        <v>0</v>
      </c>
      <c r="B106" s="14" t="s">
        <v>164</v>
      </c>
      <c r="C106" s="27" t="s">
        <v>167</v>
      </c>
      <c r="D106" s="3" t="s">
        <v>162</v>
      </c>
      <c r="E106" s="42" t="s">
        <v>271</v>
      </c>
      <c r="F106" s="2" t="s">
        <v>79</v>
      </c>
      <c r="G106" s="37">
        <v>1692</v>
      </c>
      <c r="H106" s="56"/>
      <c r="I106" s="57">
        <f>G106*H106</f>
        <v>0</v>
      </c>
    </row>
    <row r="107" spans="1:9" ht="25.5" x14ac:dyDescent="0.2">
      <c r="A107" s="12">
        <f t="shared" si="12"/>
        <v>0</v>
      </c>
      <c r="B107" s="14" t="s">
        <v>165</v>
      </c>
      <c r="C107" s="27" t="s">
        <v>168</v>
      </c>
      <c r="D107" s="3" t="s">
        <v>163</v>
      </c>
      <c r="E107" s="42" t="s">
        <v>272</v>
      </c>
      <c r="F107" s="101" t="s">
        <v>239</v>
      </c>
      <c r="G107" s="37">
        <v>40</v>
      </c>
      <c r="H107" s="56"/>
      <c r="I107" s="57">
        <f>G107*H107</f>
        <v>0</v>
      </c>
    </row>
    <row r="108" spans="1:9" x14ac:dyDescent="0.2">
      <c r="A108" s="12"/>
      <c r="B108" s="14"/>
      <c r="C108" s="27"/>
      <c r="D108" s="3"/>
      <c r="E108" s="42"/>
      <c r="F108" s="2"/>
      <c r="G108" s="37"/>
      <c r="H108" s="56"/>
      <c r="I108" s="57"/>
    </row>
    <row r="109" spans="1:9" ht="25.5" x14ac:dyDescent="0.2">
      <c r="A109" s="31">
        <f t="shared" ref="A109:A113" si="13">IF(B109&lt;&gt;0,$D$2, )</f>
        <v>0</v>
      </c>
      <c r="B109" s="32" t="s">
        <v>73</v>
      </c>
      <c r="C109" s="33" t="s">
        <v>169</v>
      </c>
      <c r="D109" s="34" t="s">
        <v>170</v>
      </c>
      <c r="E109" s="49" t="s">
        <v>273</v>
      </c>
      <c r="F109" s="109" t="s">
        <v>239</v>
      </c>
      <c r="G109" s="105">
        <v>20</v>
      </c>
      <c r="H109" s="60">
        <f>I109/G109</f>
        <v>0</v>
      </c>
      <c r="I109" s="61">
        <f>SUM(I110:I111)</f>
        <v>0</v>
      </c>
    </row>
    <row r="110" spans="1:9" ht="63.75" x14ac:dyDescent="0.2">
      <c r="A110" s="12">
        <f t="shared" si="13"/>
        <v>0</v>
      </c>
      <c r="B110" s="14" t="s">
        <v>74</v>
      </c>
      <c r="C110" s="27"/>
      <c r="D110" s="3" t="s">
        <v>171</v>
      </c>
      <c r="E110" s="42" t="s">
        <v>274</v>
      </c>
      <c r="F110" s="107" t="s">
        <v>240</v>
      </c>
      <c r="G110" s="106">
        <v>42.85</v>
      </c>
      <c r="H110" s="56"/>
      <c r="I110" s="57">
        <f>G110*H110</f>
        <v>0</v>
      </c>
    </row>
    <row r="111" spans="1:9" ht="38.25" x14ac:dyDescent="0.2">
      <c r="A111" s="12">
        <f t="shared" si="13"/>
        <v>0</v>
      </c>
      <c r="B111" s="14" t="s">
        <v>75</v>
      </c>
      <c r="C111" s="27"/>
      <c r="D111" s="3" t="s">
        <v>172</v>
      </c>
      <c r="E111" s="102" t="s">
        <v>275</v>
      </c>
      <c r="F111" s="108" t="s">
        <v>239</v>
      </c>
      <c r="G111" s="37">
        <v>75</v>
      </c>
      <c r="H111" s="56"/>
      <c r="I111" s="57">
        <f>G111*H111</f>
        <v>0</v>
      </c>
    </row>
    <row r="112" spans="1:9" ht="63.75" x14ac:dyDescent="0.2">
      <c r="A112" s="12">
        <f t="shared" si="13"/>
        <v>0</v>
      </c>
      <c r="B112" s="14" t="s">
        <v>285</v>
      </c>
      <c r="C112" s="27"/>
      <c r="D112" s="3" t="s">
        <v>286</v>
      </c>
      <c r="E112" s="42" t="s">
        <v>289</v>
      </c>
      <c r="F112" s="2" t="s">
        <v>54</v>
      </c>
      <c r="G112" s="36">
        <v>2.2000000000000002</v>
      </c>
      <c r="H112" s="56"/>
      <c r="I112" s="57">
        <f t="shared" ref="I112:I113" si="14">G112*H112</f>
        <v>0</v>
      </c>
    </row>
    <row r="113" spans="1:9" ht="38.25" x14ac:dyDescent="0.2">
      <c r="A113" s="12">
        <f t="shared" si="13"/>
        <v>0</v>
      </c>
      <c r="B113" s="14" t="s">
        <v>287</v>
      </c>
      <c r="C113" s="27"/>
      <c r="D113" s="3" t="s">
        <v>288</v>
      </c>
      <c r="E113" s="42" t="s">
        <v>290</v>
      </c>
      <c r="F113" s="2" t="s">
        <v>20</v>
      </c>
      <c r="G113" s="36">
        <v>2</v>
      </c>
      <c r="H113" s="56"/>
      <c r="I113" s="57">
        <f t="shared" si="14"/>
        <v>0</v>
      </c>
    </row>
    <row r="114" spans="1:9" x14ac:dyDescent="0.2">
      <c r="A114" s="12"/>
      <c r="B114" s="14"/>
      <c r="C114" s="27"/>
      <c r="D114" s="3"/>
      <c r="E114" s="42"/>
      <c r="F114" s="37"/>
      <c r="G114" s="37"/>
      <c r="H114" s="56"/>
      <c r="I114" s="57"/>
    </row>
    <row r="115" spans="1:9" x14ac:dyDescent="0.2">
      <c r="A115" s="31">
        <f t="shared" ref="A115:A116" si="15">IF(B115&lt;&gt;0,$D$2, )</f>
        <v>0</v>
      </c>
      <c r="B115" s="32" t="s">
        <v>174</v>
      </c>
      <c r="C115" s="33" t="s">
        <v>169</v>
      </c>
      <c r="D115" s="34" t="s">
        <v>173</v>
      </c>
      <c r="E115" s="49" t="s">
        <v>276</v>
      </c>
      <c r="F115" s="35" t="s">
        <v>79</v>
      </c>
      <c r="G115" s="51">
        <v>2105</v>
      </c>
      <c r="H115" s="60">
        <f>I115/G115</f>
        <v>0</v>
      </c>
      <c r="I115" s="61">
        <f>SUM(I116)</f>
        <v>0</v>
      </c>
    </row>
    <row r="116" spans="1:9" ht="51" x14ac:dyDescent="0.2">
      <c r="A116" s="12">
        <f t="shared" si="15"/>
        <v>0</v>
      </c>
      <c r="B116" s="14" t="s">
        <v>175</v>
      </c>
      <c r="C116" s="27"/>
      <c r="D116" s="3" t="s">
        <v>176</v>
      </c>
      <c r="E116" s="42" t="s">
        <v>277</v>
      </c>
      <c r="F116" s="2" t="s">
        <v>240</v>
      </c>
      <c r="G116" s="37">
        <v>1423.9</v>
      </c>
      <c r="H116" s="56"/>
      <c r="I116" s="57">
        <f>G116*H116</f>
        <v>0</v>
      </c>
    </row>
    <row r="117" spans="1:9" ht="13.5" thickBot="1" x14ac:dyDescent="0.25">
      <c r="A117" s="13">
        <f>IF(B117&lt;&gt;0,$D$2, )</f>
        <v>0</v>
      </c>
      <c r="B117" s="16"/>
      <c r="C117" s="30"/>
      <c r="D117" s="26"/>
      <c r="E117" s="50"/>
      <c r="F117" s="19"/>
      <c r="G117" s="40"/>
      <c r="H117" s="62"/>
      <c r="I117" s="63"/>
    </row>
  </sheetData>
  <mergeCells count="11">
    <mergeCell ref="A5:B6"/>
    <mergeCell ref="A1:I1"/>
    <mergeCell ref="D3:D6"/>
    <mergeCell ref="E3:E6"/>
    <mergeCell ref="C3:C4"/>
    <mergeCell ref="A3:B4"/>
    <mergeCell ref="C5:C6"/>
    <mergeCell ref="F3:G3"/>
    <mergeCell ref="F4:G4"/>
    <mergeCell ref="H3:I3"/>
    <mergeCell ref="H4:I4"/>
  </mergeCells>
  <printOptions horizontalCentered="1"/>
  <pageMargins left="0.39370078740157483" right="0.39370078740157483" top="1.3779527559055118" bottom="0.78740157480314965" header="0.31496062992125984" footer="0.31496062992125984"/>
  <pageSetup paperSize="9" orientation="landscape" r:id="rId1"/>
  <headerFooter>
    <oddHeader>&amp;CDOCUMENT TYPE
        Document Title
             Document #
               Revision #&amp;RBILL OF QUANTITIES
PART ROAD
KGP100-1910-1210-BOM-6303
2</oddHeader>
    <oddFooter>&amp;C&amp;P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KGP_FINAL_NO_UNIT_PRICE_OUT</vt:lpstr>
      <vt:lpstr>KGP_FINAL_NO_UNIT_PRICE_OUT!Област_печат</vt:lpstr>
      <vt:lpstr>KGP_FINAL_NO_UNIT_PRICE_OUT!Печат_заглавия</vt:lpstr>
    </vt:vector>
  </TitlesOfParts>
  <Company>VHV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WASILT</dc:creator>
  <cp:lastModifiedBy>Hadjiev</cp:lastModifiedBy>
  <cp:lastPrinted>2016-07-26T04:04:56Z</cp:lastPrinted>
  <dcterms:created xsi:type="dcterms:W3CDTF">2010-04-07T14:16:11Z</dcterms:created>
  <dcterms:modified xsi:type="dcterms:W3CDTF">2016-08-22T08:43:05Z</dcterms:modified>
</cp:coreProperties>
</file>